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5" windowWidth="20730" windowHeight="11595" firstSheet="6" activeTab="10"/>
  </bookViews>
  <sheets>
    <sheet name="МКР1 отвод" sheetId="23" r:id="rId1"/>
    <sheet name="МКР2 отвод" sheetId="24" r:id="rId2"/>
    <sheet name="МКР2А отвод" sheetId="25" r:id="rId3"/>
    <sheet name="МКР3 отвод" sheetId="26" r:id="rId4"/>
    <sheet name="МКР4 отвод" sheetId="27" r:id="rId5"/>
    <sheet name="МКР5 отвод" sheetId="28" r:id="rId6"/>
    <sheet name="МКР6 отвод" sheetId="29" r:id="rId7"/>
    <sheet name="МКР6А отвод" sheetId="30" r:id="rId8"/>
    <sheet name="МКР8 отвод" sheetId="31" r:id="rId9"/>
    <sheet name="МКР9 отвод" sheetId="32" r:id="rId10"/>
    <sheet name="КНС-7" sheetId="34" r:id="rId11"/>
    <sheet name="КНС" sheetId="35" r:id="rId12"/>
  </sheets>
  <definedNames>
    <definedName name="_xlnm.Print_Area" localSheetId="11">КНС!$B$2:$H$71</definedName>
    <definedName name="_xlnm.Print_Area" localSheetId="10">'КНС-7'!$B$2:$H$71</definedName>
    <definedName name="_xlnm.Print_Area" localSheetId="0">'МКР1 отвод'!$B$2:$H$67</definedName>
    <definedName name="_xlnm.Print_Area" localSheetId="1">'МКР2 отвод'!$B$2:$H$67</definedName>
    <definedName name="_xlnm.Print_Area" localSheetId="2">'МКР2А отвод'!$B$2:$H$69</definedName>
    <definedName name="_xlnm.Print_Area" localSheetId="3">'МКР3 отвод'!$B$2:$H$70</definedName>
    <definedName name="_xlnm.Print_Area" localSheetId="4">'МКР4 отвод'!$B$2:$H$66</definedName>
    <definedName name="_xlnm.Print_Area" localSheetId="5">'МКР5 отвод'!$B$2:$H$75</definedName>
    <definedName name="_xlnm.Print_Area" localSheetId="6">'МКР6 отвод'!$B$2:$H$77</definedName>
    <definedName name="_xlnm.Print_Area" localSheetId="7">'МКР6А отвод'!$B$2:$H$73</definedName>
    <definedName name="_xlnm.Print_Area" localSheetId="8">'МКР8 отвод'!$B$2:$H$73</definedName>
    <definedName name="_xlnm.Print_Area" localSheetId="9">'МКР9 отвод'!$B$2:$H$66</definedName>
  </definedNames>
  <calcPr calcId="145621"/>
</workbook>
</file>

<file path=xl/calcChain.xml><?xml version="1.0" encoding="utf-8"?>
<calcChain xmlns="http://schemas.openxmlformats.org/spreadsheetml/2006/main">
  <c r="H27" i="35" l="1"/>
  <c r="H23" i="35"/>
  <c r="H17" i="35"/>
  <c r="H19" i="35" s="1"/>
  <c r="H30" i="35" s="1"/>
  <c r="H32" i="35" s="1"/>
  <c r="H40" i="35" s="1"/>
  <c r="H46" i="35" s="1"/>
  <c r="H51" i="35" s="1"/>
  <c r="H63" i="35" s="1"/>
  <c r="H27" i="34"/>
  <c r="H23" i="34"/>
  <c r="H17" i="34"/>
  <c r="H19" i="34" s="1"/>
  <c r="H19" i="32"/>
  <c r="H17" i="32"/>
  <c r="H19" i="31"/>
  <c r="H29" i="31"/>
  <c r="H25" i="31"/>
  <c r="H17" i="31"/>
  <c r="H29" i="30"/>
  <c r="H25" i="30"/>
  <c r="H19" i="30"/>
  <c r="H17" i="30"/>
  <c r="H33" i="29"/>
  <c r="H29" i="29"/>
  <c r="H23" i="29"/>
  <c r="H21" i="29"/>
  <c r="H19" i="29"/>
  <c r="H17" i="29"/>
  <c r="H25" i="29" s="1"/>
  <c r="H26" i="28"/>
  <c r="H30" i="28"/>
  <c r="H21" i="28"/>
  <c r="H19" i="28"/>
  <c r="H17" i="28"/>
  <c r="H19" i="27"/>
  <c r="H17" i="27"/>
  <c r="H21" i="27" s="1"/>
  <c r="H25" i="27" s="1"/>
  <c r="H23" i="28" l="1"/>
  <c r="H34" i="28" s="1"/>
  <c r="H36" i="28" s="1"/>
  <c r="H44" i="28" s="1"/>
  <c r="H50" i="28" s="1"/>
  <c r="H55" i="28" s="1"/>
  <c r="H67" i="28" s="1"/>
  <c r="H71" i="28" s="1"/>
  <c r="H75" i="28" s="1"/>
  <c r="H21" i="30"/>
  <c r="H67" i="35"/>
  <c r="H71" i="35" s="1"/>
  <c r="H30" i="34"/>
  <c r="H32" i="34" s="1"/>
  <c r="H40" i="34" s="1"/>
  <c r="H46" i="34" s="1"/>
  <c r="H51" i="34" s="1"/>
  <c r="H63" i="34" s="1"/>
  <c r="H67" i="34" s="1"/>
  <c r="H71" i="34" s="1"/>
  <c r="H21" i="32"/>
  <c r="H21" i="31"/>
  <c r="H32" i="30"/>
  <c r="H34" i="30" s="1"/>
  <c r="H42" i="30" s="1"/>
  <c r="H48" i="30" s="1"/>
  <c r="H53" i="30" s="1"/>
  <c r="H65" i="30" s="1"/>
  <c r="H69" i="30" s="1"/>
  <c r="H73" i="30" s="1"/>
  <c r="H36" i="29"/>
  <c r="H38" i="29"/>
  <c r="H46" i="29" s="1"/>
  <c r="H52" i="29" s="1"/>
  <c r="H57" i="29" s="1"/>
  <c r="H69" i="29" s="1"/>
  <c r="H73" i="29" s="1"/>
  <c r="H77" i="29" s="1"/>
  <c r="H27" i="27"/>
  <c r="H35" i="27" s="1"/>
  <c r="H41" i="27" s="1"/>
  <c r="H46" i="27" s="1"/>
  <c r="H58" i="27" s="1"/>
  <c r="H62" i="27" s="1"/>
  <c r="H66" i="27" s="1"/>
  <c r="H23" i="26"/>
  <c r="H19" i="26"/>
  <c r="H21" i="26"/>
  <c r="H17" i="26"/>
  <c r="H19" i="25"/>
  <c r="H24" i="25"/>
  <c r="H17" i="25"/>
  <c r="H22" i="24"/>
  <c r="H17" i="24"/>
  <c r="H19" i="24" s="1"/>
  <c r="H26" i="24" s="1"/>
  <c r="H28" i="24" s="1"/>
  <c r="H36" i="24" s="1"/>
  <c r="H42" i="24" s="1"/>
  <c r="H47" i="24" s="1"/>
  <c r="H59" i="24" s="1"/>
  <c r="H22" i="23"/>
  <c r="H17" i="23"/>
  <c r="H19" i="23" s="1"/>
  <c r="H32" i="31" l="1"/>
  <c r="H34" i="31" s="1"/>
  <c r="H42" i="31" s="1"/>
  <c r="H48" i="31" s="1"/>
  <c r="H53" i="31" s="1"/>
  <c r="H65" i="31" s="1"/>
  <c r="H69" i="31" s="1"/>
  <c r="H73" i="31" s="1"/>
  <c r="H25" i="32"/>
  <c r="H27" i="32" s="1"/>
  <c r="H35" i="32" s="1"/>
  <c r="H41" i="32" s="1"/>
  <c r="H46" i="32" s="1"/>
  <c r="H58" i="32" s="1"/>
  <c r="H62" i="32" s="1"/>
  <c r="H66" i="32" s="1"/>
  <c r="H25" i="26"/>
  <c r="H21" i="25"/>
  <c r="H63" i="24"/>
  <c r="H67" i="24" s="1"/>
  <c r="H26" i="23"/>
  <c r="H28" i="23" s="1"/>
  <c r="H36" i="23" s="1"/>
  <c r="H42" i="23" s="1"/>
  <c r="H47" i="23" s="1"/>
  <c r="H59" i="23" s="1"/>
  <c r="H63" i="23" s="1"/>
  <c r="H67" i="23" s="1"/>
  <c r="H28" i="25" l="1"/>
  <c r="H30" i="25" s="1"/>
  <c r="H38" i="25" s="1"/>
  <c r="H44" i="25" s="1"/>
  <c r="H49" i="25" s="1"/>
  <c r="H61" i="25" s="1"/>
  <c r="H65" i="25" s="1"/>
  <c r="H69" i="25" s="1"/>
  <c r="H29" i="26"/>
  <c r="H31" i="26" s="1"/>
  <c r="H39" i="26" s="1"/>
  <c r="H45" i="26" s="1"/>
  <c r="H50" i="26" s="1"/>
  <c r="H62" i="26" s="1"/>
  <c r="H66" i="26" s="1"/>
  <c r="H70" i="26" s="1"/>
</calcChain>
</file>

<file path=xl/sharedStrings.xml><?xml version="1.0" encoding="utf-8"?>
<sst xmlns="http://schemas.openxmlformats.org/spreadsheetml/2006/main" count="610" uniqueCount="76">
  <si>
    <t xml:space="preserve">Озеленение       </t>
  </si>
  <si>
    <t xml:space="preserve">коэффициент      </t>
  </si>
  <si>
    <t xml:space="preserve">Регионально-     </t>
  </si>
  <si>
    <t xml:space="preserve">климатический    </t>
  </si>
  <si>
    <t xml:space="preserve">Информация  </t>
  </si>
  <si>
    <t>Министерства</t>
  </si>
  <si>
    <t>экономичес-</t>
  </si>
  <si>
    <t>кого разви-</t>
  </si>
  <si>
    <t>тия Российс-</t>
  </si>
  <si>
    <t>кой Федера-</t>
  </si>
  <si>
    <t xml:space="preserve">ции         </t>
  </si>
  <si>
    <t xml:space="preserve">НДС              </t>
  </si>
  <si>
    <t xml:space="preserve">Налоговый  </t>
  </si>
  <si>
    <t xml:space="preserve">кодекс   </t>
  </si>
  <si>
    <t>Российской</t>
  </si>
  <si>
    <t xml:space="preserve">Федерации  </t>
  </si>
  <si>
    <t xml:space="preserve">%  </t>
  </si>
  <si>
    <t xml:space="preserve">Всего с НДС      </t>
  </si>
  <si>
    <t>1 км</t>
  </si>
  <si>
    <t>17-03-006-02</t>
  </si>
  <si>
    <t>НЦС 81-02</t>
  </si>
  <si>
    <t>(внутриквартальные проезды)</t>
  </si>
  <si>
    <t>МКР 1</t>
  </si>
  <si>
    <t>Обычная (нескоростная) автомобильная дорога, категория IV (покрытие асфальтобетон, основание щебень)</t>
  </si>
  <si>
    <t>08-04-002-01</t>
  </si>
  <si>
    <t>Поправочный коэффициент при прокладке сетей в застроенной части города</t>
  </si>
  <si>
    <t xml:space="preserve">Поправочный коэффициент перехода от базового региона (Московская обл) к базовому региону Ханты-Мансийский автономный округ (III зона)    </t>
  </si>
  <si>
    <t>Зональный коэффициент для Ханты-Мансийского автономного округа (II зона)</t>
  </si>
  <si>
    <t>МКР 2</t>
  </si>
  <si>
    <t>МКР 2А</t>
  </si>
  <si>
    <t>100 м2</t>
  </si>
  <si>
    <t>Всего по состоянию на 01.01.2011</t>
  </si>
  <si>
    <t>Всего стоимость строительства с учетом поправочных коэффициентов</t>
  </si>
  <si>
    <t>МКР 3</t>
  </si>
  <si>
    <t>МКР 4</t>
  </si>
  <si>
    <t>МКР 5</t>
  </si>
  <si>
    <t>МКР 6</t>
  </si>
  <si>
    <t>МКР 6А</t>
  </si>
  <si>
    <t>МКР 8</t>
  </si>
  <si>
    <t>МКР 9</t>
  </si>
  <si>
    <t>Единица измерения</t>
  </si>
  <si>
    <t>Наименование объекта строительства</t>
  </si>
  <si>
    <t>N  п/п</t>
  </si>
  <si>
    <t>Количество</t>
  </si>
  <si>
    <t>Стоимость единицы измерения по состоянию на 01.01.2011, тыс.руб. (для базового региона)</t>
  </si>
  <si>
    <t xml:space="preserve">Стоимость  работ </t>
  </si>
  <si>
    <t>Обоснование норм расценок, согласно укрупненным нормативам цен строительства (НЦС)</t>
  </si>
  <si>
    <t>НЦС 81-02-14-2011 Сети водоснабжения и канализации(тех часть)</t>
  </si>
  <si>
    <t xml:space="preserve">Расчетный год строительства </t>
  </si>
  <si>
    <t>2016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</si>
  <si>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</t>
  </si>
  <si>
    <t>2017 год</t>
  </si>
  <si>
    <t>2014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</si>
  <si>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01.01.2016 по 01.01.2017=106,8%; 01.01.2017 по 01.01.2018=106,8%</t>
  </si>
  <si>
    <t>2018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</si>
  <si>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</t>
  </si>
  <si>
    <t>2015 год</t>
  </si>
  <si>
    <t>Приложение 2 к Методическим рекомендациям, утв. Приказом Мин. рег. развития РФ от 04.10.11г №481</t>
  </si>
  <si>
    <t>Приложение 1 к Методическим рекомендациям, утв. Приказом Мин. рег. развития РФ от 04.10.11г №481</t>
  </si>
  <si>
    <t>Расчет индекса дефлятора на основании показателей Минэкономразвития России 01.01.2011 по 01.01.2012=108,5%; 01.01.2012 по 01.01.2013=107,9%; 01.01.2013 по 01.01.2014=107,5%</t>
  </si>
  <si>
    <t xml:space="preserve">Расчет стоимости строительства объекта инженерной инфраструктуры  в г. Пыть-Яхе                                                                                                                                                                     с применением укрупненных нормативов цены строительства (НЦС) </t>
  </si>
  <si>
    <t>Строительство внутриквартальных сетей водоотведения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</si>
  <si>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
</t>
  </si>
  <si>
    <t>НЦС 81-02                            14-04-002-03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</si>
  <si>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(д.100)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</si>
  <si>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</si>
  <si>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200 мм 
</t>
  </si>
  <si>
    <t>НЦС 81-02                            14-04-002-07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</si>
  <si>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(ду 100)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</si>
  <si>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250 мм 
</t>
  </si>
  <si>
    <t>НЦС 81-02                            14-04-002-11</t>
  </si>
  <si>
    <t xml:space="preserve"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01.01.2016 по 01.01.2017=106,8% 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</si>
  <si>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(2 нити х 450 м)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</si>
  <si>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(Ду 100)
</t>
  </si>
  <si>
    <t>Строительство КНС-7 с реконструкцией напорного коллектора (стоимость только коллектора)</t>
  </si>
  <si>
    <t>Строительство КНС с напорным коллектором (стоимость только коллектора)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</si>
</sst>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4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8"/>
  <sheetViews>
    <sheetView view="pageBreakPreview" topLeftCell="A41" zoomScale="60" zoomScaleNormal="100" workbookViewId="0">
      <selection activeCell="F17" sqref="F17:F18"/>
    </sheetView>
  </sheetViews>
  <sheetFormatPr defaultRowHeight="15" x14ac:dyDescent="0.25"/>
  <cols>
    <col min="1" max="2" width="9.140625" style="20"/>
    <col min="3" max="3" width="37.4257812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22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62</v>
      </c>
      <c r="D17" s="38" t="s">
        <v>63</v>
      </c>
      <c r="E17" s="28" t="s">
        <v>18</v>
      </c>
      <c r="F17" s="28">
        <v>0.15</v>
      </c>
      <c r="G17" s="28">
        <v>5545.7</v>
      </c>
      <c r="H17" s="40">
        <f>F17*G17</f>
        <v>831.8549999999999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x14ac:dyDescent="0.25">
      <c r="B19" s="52"/>
      <c r="C19" s="55" t="s">
        <v>25</v>
      </c>
      <c r="D19" s="55" t="s">
        <v>47</v>
      </c>
      <c r="E19" s="58"/>
      <c r="F19" s="58"/>
      <c r="G19" s="61">
        <v>1.06</v>
      </c>
      <c r="H19" s="49">
        <f>H17*G19</f>
        <v>881.76629999999989</v>
      </c>
    </row>
    <row r="20" spans="2:8" x14ac:dyDescent="0.25">
      <c r="B20" s="53"/>
      <c r="C20" s="56"/>
      <c r="D20" s="56"/>
      <c r="E20" s="59"/>
      <c r="F20" s="59"/>
      <c r="G20" s="62"/>
      <c r="H20" s="50"/>
    </row>
    <row r="21" spans="2:8" ht="47.25" customHeight="1" thickBot="1" x14ac:dyDescent="0.3">
      <c r="B21" s="54"/>
      <c r="C21" s="57"/>
      <c r="D21" s="57"/>
      <c r="E21" s="60"/>
      <c r="F21" s="60"/>
      <c r="G21" s="63"/>
      <c r="H21" s="51"/>
    </row>
    <row r="22" spans="2:8" x14ac:dyDescent="0.25">
      <c r="B22" s="28"/>
      <c r="C22" s="2" t="s">
        <v>0</v>
      </c>
      <c r="D22" s="2" t="s">
        <v>20</v>
      </c>
      <c r="E22" s="28" t="s">
        <v>30</v>
      </c>
      <c r="F22" s="28">
        <v>4</v>
      </c>
      <c r="G22" s="28">
        <v>164.39</v>
      </c>
      <c r="H22" s="28">
        <f>F22*G22</f>
        <v>657.56</v>
      </c>
    </row>
    <row r="23" spans="2:8" x14ac:dyDescent="0.25">
      <c r="B23" s="29"/>
      <c r="C23" s="2" t="s">
        <v>21</v>
      </c>
      <c r="D23" s="2" t="s">
        <v>19</v>
      </c>
      <c r="E23" s="29"/>
      <c r="F23" s="29"/>
      <c r="G23" s="29"/>
      <c r="H23" s="29"/>
    </row>
    <row r="24" spans="2:8" ht="44.25" customHeight="1" x14ac:dyDescent="0.25">
      <c r="B24" s="29"/>
      <c r="C24" s="2"/>
      <c r="D24" s="3"/>
      <c r="E24" s="29"/>
      <c r="F24" s="29"/>
      <c r="G24" s="29"/>
      <c r="H24" s="29"/>
    </row>
    <row r="25" spans="2:8" ht="0.75" customHeight="1" thickBot="1" x14ac:dyDescent="0.3">
      <c r="B25" s="30"/>
      <c r="C25" s="5"/>
      <c r="D25" s="4"/>
      <c r="E25" s="30"/>
      <c r="F25" s="30"/>
      <c r="G25" s="30"/>
      <c r="H25" s="30"/>
    </row>
    <row r="26" spans="2:8" x14ac:dyDescent="0.25">
      <c r="B26" s="15"/>
      <c r="C26" s="42" t="s">
        <v>31</v>
      </c>
      <c r="D26" s="16"/>
      <c r="E26" s="15"/>
      <c r="F26" s="15"/>
      <c r="G26" s="15"/>
      <c r="H26" s="47">
        <f>H19+H22</f>
        <v>1539.3262999999997</v>
      </c>
    </row>
    <row r="27" spans="2:8" ht="15.75" thickBot="1" x14ac:dyDescent="0.3">
      <c r="B27" s="17"/>
      <c r="C27" s="43"/>
      <c r="D27" s="18"/>
      <c r="E27" s="17"/>
      <c r="F27" s="17"/>
      <c r="G27" s="17"/>
      <c r="H27" s="48"/>
    </row>
    <row r="28" spans="2:8" x14ac:dyDescent="0.25">
      <c r="B28" s="44"/>
      <c r="C28" s="55" t="s">
        <v>26</v>
      </c>
      <c r="D28" s="44" t="s">
        <v>57</v>
      </c>
      <c r="E28" s="44"/>
      <c r="F28" s="44"/>
      <c r="G28" s="44">
        <v>1</v>
      </c>
      <c r="H28" s="64">
        <f>H26*G28</f>
        <v>1539.3262999999997</v>
      </c>
    </row>
    <row r="29" spans="2:8" x14ac:dyDescent="0.25">
      <c r="B29" s="45"/>
      <c r="C29" s="56"/>
      <c r="D29" s="45"/>
      <c r="E29" s="45"/>
      <c r="F29" s="45"/>
      <c r="G29" s="45"/>
      <c r="H29" s="65"/>
    </row>
    <row r="30" spans="2:8" x14ac:dyDescent="0.25">
      <c r="B30" s="45"/>
      <c r="C30" s="56"/>
      <c r="D30" s="45"/>
      <c r="E30" s="45"/>
      <c r="F30" s="45"/>
      <c r="G30" s="45"/>
      <c r="H30" s="65"/>
    </row>
    <row r="31" spans="2:8" x14ac:dyDescent="0.25">
      <c r="B31" s="45"/>
      <c r="C31" s="56"/>
      <c r="D31" s="45"/>
      <c r="E31" s="45"/>
      <c r="F31" s="45"/>
      <c r="G31" s="45"/>
      <c r="H31" s="65"/>
    </row>
    <row r="32" spans="2:8" x14ac:dyDescent="0.25">
      <c r="B32" s="45"/>
      <c r="C32" s="56"/>
      <c r="D32" s="45"/>
      <c r="E32" s="45"/>
      <c r="F32" s="45"/>
      <c r="G32" s="45"/>
      <c r="H32" s="65"/>
    </row>
    <row r="33" spans="2:13" x14ac:dyDescent="0.25">
      <c r="B33" s="45"/>
      <c r="C33" s="56"/>
      <c r="D33" s="45"/>
      <c r="E33" s="45"/>
      <c r="F33" s="45"/>
      <c r="G33" s="45"/>
      <c r="H33" s="65"/>
    </row>
    <row r="34" spans="2:13" x14ac:dyDescent="0.25">
      <c r="B34" s="45"/>
      <c r="C34" s="56"/>
      <c r="D34" s="45"/>
      <c r="E34" s="45"/>
      <c r="F34" s="45"/>
      <c r="G34" s="45"/>
      <c r="H34" s="65"/>
    </row>
    <row r="35" spans="2:13" ht="15.75" thickBot="1" x14ac:dyDescent="0.3">
      <c r="B35" s="46"/>
      <c r="C35" s="57"/>
      <c r="D35" s="46"/>
      <c r="E35" s="46"/>
      <c r="F35" s="46"/>
      <c r="G35" s="46"/>
      <c r="H35" s="66"/>
    </row>
    <row r="36" spans="2:13" x14ac:dyDescent="0.25">
      <c r="B36" s="44"/>
      <c r="C36" s="58" t="s">
        <v>27</v>
      </c>
      <c r="D36" s="55" t="s">
        <v>57</v>
      </c>
      <c r="E36" s="44"/>
      <c r="F36" s="44"/>
      <c r="G36" s="44">
        <v>0.94</v>
      </c>
      <c r="H36" s="67">
        <f>H28*G36</f>
        <v>1446.9667219999997</v>
      </c>
    </row>
    <row r="37" spans="2:13" x14ac:dyDescent="0.25">
      <c r="B37" s="45"/>
      <c r="C37" s="59"/>
      <c r="D37" s="56"/>
      <c r="E37" s="45"/>
      <c r="F37" s="45"/>
      <c r="G37" s="45"/>
      <c r="H37" s="68"/>
    </row>
    <row r="38" spans="2:13" x14ac:dyDescent="0.25">
      <c r="B38" s="45"/>
      <c r="C38" s="59"/>
      <c r="D38" s="56"/>
      <c r="E38" s="45"/>
      <c r="F38" s="45"/>
      <c r="G38" s="45"/>
      <c r="H38" s="68"/>
    </row>
    <row r="39" spans="2:13" x14ac:dyDescent="0.25">
      <c r="B39" s="45"/>
      <c r="C39" s="59"/>
      <c r="D39" s="56"/>
      <c r="E39" s="45"/>
      <c r="F39" s="45"/>
      <c r="G39" s="45"/>
      <c r="H39" s="68"/>
    </row>
    <row r="40" spans="2:13" x14ac:dyDescent="0.25">
      <c r="B40" s="45"/>
      <c r="C40" s="59"/>
      <c r="D40" s="56"/>
      <c r="E40" s="45"/>
      <c r="F40" s="45"/>
      <c r="G40" s="45"/>
      <c r="H40" s="68"/>
    </row>
    <row r="41" spans="2:13" ht="15.75" thickBot="1" x14ac:dyDescent="0.3">
      <c r="B41" s="46"/>
      <c r="C41" s="60"/>
      <c r="D41" s="57"/>
      <c r="E41" s="46"/>
      <c r="F41" s="46"/>
      <c r="G41" s="46"/>
      <c r="H41" s="69"/>
    </row>
    <row r="42" spans="2:13" x14ac:dyDescent="0.25">
      <c r="B42" s="44"/>
      <c r="C42" s="10" t="s">
        <v>2</v>
      </c>
      <c r="D42" s="44" t="s">
        <v>58</v>
      </c>
      <c r="E42" s="44"/>
      <c r="F42" s="44"/>
      <c r="G42" s="44">
        <v>1.19</v>
      </c>
      <c r="H42" s="67">
        <f>H36*G42</f>
        <v>1721.8903991799996</v>
      </c>
    </row>
    <row r="43" spans="2:13" x14ac:dyDescent="0.25">
      <c r="B43" s="45"/>
      <c r="C43" s="10" t="s">
        <v>3</v>
      </c>
      <c r="D43" s="45"/>
      <c r="E43" s="45"/>
      <c r="F43" s="45"/>
      <c r="G43" s="45"/>
      <c r="H43" s="68"/>
    </row>
    <row r="44" spans="2:13" ht="67.5" customHeight="1" thickBot="1" x14ac:dyDescent="0.3">
      <c r="B44" s="46"/>
      <c r="C44" s="11" t="s">
        <v>1</v>
      </c>
      <c r="D44" s="46"/>
      <c r="E44" s="46"/>
      <c r="F44" s="46"/>
      <c r="G44" s="46"/>
      <c r="H44" s="69"/>
    </row>
    <row r="45" spans="2:13" ht="45" customHeight="1" x14ac:dyDescent="0.25">
      <c r="B45" s="73"/>
      <c r="C45" s="75" t="s">
        <v>48</v>
      </c>
      <c r="D45" s="73" t="s">
        <v>56</v>
      </c>
      <c r="E45" s="73"/>
      <c r="F45" s="73"/>
      <c r="G45" s="73"/>
      <c r="H45" s="70"/>
    </row>
    <row r="46" spans="2:13" ht="3" customHeight="1" thickBot="1" x14ac:dyDescent="0.3">
      <c r="B46" s="74"/>
      <c r="C46" s="76"/>
      <c r="D46" s="74"/>
      <c r="E46" s="74"/>
      <c r="F46" s="74"/>
      <c r="G46" s="74"/>
      <c r="H46" s="71"/>
    </row>
    <row r="47" spans="2:13" x14ac:dyDescent="0.25">
      <c r="B47" s="73"/>
      <c r="C47" s="78" t="s">
        <v>55</v>
      </c>
      <c r="D47" s="12" t="s">
        <v>4</v>
      </c>
      <c r="E47" s="73"/>
      <c r="F47" s="73"/>
      <c r="G47" s="73">
        <v>1.35</v>
      </c>
      <c r="H47" s="70">
        <f>H42*G47</f>
        <v>2324.5520388929995</v>
      </c>
      <c r="M47" s="8"/>
    </row>
    <row r="48" spans="2:13" x14ac:dyDescent="0.25">
      <c r="B48" s="77"/>
      <c r="C48" s="79"/>
      <c r="D48" s="12" t="s">
        <v>5</v>
      </c>
      <c r="E48" s="77"/>
      <c r="F48" s="77"/>
      <c r="G48" s="77"/>
      <c r="H48" s="72"/>
      <c r="M48" s="9"/>
    </row>
    <row r="49" spans="2:13" x14ac:dyDescent="0.25">
      <c r="B49" s="77"/>
      <c r="C49" s="79"/>
      <c r="D49" s="12" t="s">
        <v>6</v>
      </c>
      <c r="E49" s="77"/>
      <c r="F49" s="77"/>
      <c r="G49" s="77"/>
      <c r="H49" s="72"/>
      <c r="M49" s="9"/>
    </row>
    <row r="50" spans="2:13" x14ac:dyDescent="0.25">
      <c r="B50" s="77"/>
      <c r="C50" s="79"/>
      <c r="D50" s="12" t="s">
        <v>7</v>
      </c>
      <c r="E50" s="77"/>
      <c r="F50" s="77"/>
      <c r="G50" s="77"/>
      <c r="H50" s="72"/>
      <c r="M50" s="9"/>
    </row>
    <row r="51" spans="2:13" x14ac:dyDescent="0.25">
      <c r="B51" s="77"/>
      <c r="C51" s="79"/>
      <c r="D51" s="12" t="s">
        <v>8</v>
      </c>
      <c r="E51" s="77"/>
      <c r="F51" s="77"/>
      <c r="G51" s="77"/>
      <c r="H51" s="72"/>
      <c r="M51" s="9"/>
    </row>
    <row r="52" spans="2:13" x14ac:dyDescent="0.25">
      <c r="B52" s="77"/>
      <c r="C52" s="79"/>
      <c r="D52" s="12" t="s">
        <v>9</v>
      </c>
      <c r="E52" s="77"/>
      <c r="F52" s="77"/>
      <c r="G52" s="77"/>
      <c r="H52" s="72"/>
      <c r="M52" s="9"/>
    </row>
    <row r="53" spans="2:13" x14ac:dyDescent="0.25">
      <c r="B53" s="77"/>
      <c r="C53" s="79"/>
      <c r="D53" s="12" t="s">
        <v>10</v>
      </c>
      <c r="E53" s="77"/>
      <c r="F53" s="77"/>
      <c r="G53" s="77"/>
      <c r="H53" s="72"/>
      <c r="M53" s="9"/>
    </row>
    <row r="54" spans="2:13" ht="23.25" customHeight="1" x14ac:dyDescent="0.25">
      <c r="B54" s="77"/>
      <c r="C54" s="79"/>
      <c r="D54" s="13"/>
      <c r="E54" s="77"/>
      <c r="F54" s="77"/>
      <c r="G54" s="77"/>
      <c r="H54" s="72"/>
      <c r="M54" s="9"/>
    </row>
    <row r="55" spans="2:13" ht="13.5" hidden="1" customHeight="1" x14ac:dyDescent="0.25">
      <c r="B55" s="77"/>
      <c r="C55" s="79"/>
      <c r="D55" s="13"/>
      <c r="E55" s="77"/>
      <c r="F55" s="77"/>
      <c r="G55" s="77"/>
      <c r="H55" s="72"/>
      <c r="M55" s="9"/>
    </row>
    <row r="56" spans="2:13" ht="13.5" hidden="1" customHeight="1" x14ac:dyDescent="0.25">
      <c r="B56" s="77"/>
      <c r="C56" s="79"/>
      <c r="D56" s="13"/>
      <c r="E56" s="77"/>
      <c r="F56" s="77"/>
      <c r="G56" s="77"/>
      <c r="H56" s="72"/>
      <c r="M56" s="9"/>
    </row>
    <row r="57" spans="2:13" hidden="1" x14ac:dyDescent="0.25">
      <c r="B57" s="77"/>
      <c r="C57" s="79"/>
      <c r="D57" s="13"/>
      <c r="E57" s="77"/>
      <c r="F57" s="77"/>
      <c r="G57" s="77"/>
      <c r="H57" s="72"/>
      <c r="M57" s="9"/>
    </row>
    <row r="58" spans="2:13" ht="1.5" customHeight="1" thickBot="1" x14ac:dyDescent="0.3">
      <c r="B58" s="74"/>
      <c r="C58" s="80"/>
      <c r="D58" s="14"/>
      <c r="E58" s="74"/>
      <c r="F58" s="74"/>
      <c r="G58" s="74"/>
      <c r="H58" s="71"/>
      <c r="M58" s="9"/>
    </row>
    <row r="59" spans="2:13" x14ac:dyDescent="0.25">
      <c r="B59" s="28"/>
      <c r="C59" s="25" t="s">
        <v>32</v>
      </c>
      <c r="D59" s="28"/>
      <c r="E59" s="28"/>
      <c r="F59" s="28"/>
      <c r="G59" s="28"/>
      <c r="H59" s="40">
        <f>H47</f>
        <v>2324.5520388929995</v>
      </c>
      <c r="M59" s="9"/>
    </row>
    <row r="60" spans="2:13" x14ac:dyDescent="0.25">
      <c r="B60" s="29"/>
      <c r="C60" s="26"/>
      <c r="D60" s="29"/>
      <c r="E60" s="29"/>
      <c r="F60" s="29"/>
      <c r="G60" s="29"/>
      <c r="H60" s="81"/>
      <c r="M60" s="8"/>
    </row>
    <row r="61" spans="2:13" x14ac:dyDescent="0.25">
      <c r="B61" s="29"/>
      <c r="C61" s="26"/>
      <c r="D61" s="29"/>
      <c r="E61" s="29"/>
      <c r="F61" s="29"/>
      <c r="G61" s="29"/>
      <c r="H61" s="81"/>
      <c r="M61" s="8"/>
    </row>
    <row r="62" spans="2:13" ht="15.75" thickBot="1" x14ac:dyDescent="0.3">
      <c r="B62" s="30"/>
      <c r="C62" s="27"/>
      <c r="D62" s="30"/>
      <c r="E62" s="30"/>
      <c r="F62" s="30"/>
      <c r="G62" s="30"/>
      <c r="H62" s="41"/>
      <c r="M62" s="8"/>
    </row>
    <row r="63" spans="2:13" x14ac:dyDescent="0.25">
      <c r="B63" s="28"/>
      <c r="C63" s="28" t="s">
        <v>11</v>
      </c>
      <c r="D63" s="2" t="s">
        <v>12</v>
      </c>
      <c r="E63" s="28" t="s">
        <v>16</v>
      </c>
      <c r="F63" s="28">
        <v>18</v>
      </c>
      <c r="G63" s="28"/>
      <c r="H63" s="40">
        <f>H59*0.18</f>
        <v>418.4193670007399</v>
      </c>
    </row>
    <row r="64" spans="2:13" x14ac:dyDescent="0.25">
      <c r="B64" s="29"/>
      <c r="C64" s="29"/>
      <c r="D64" s="2" t="s">
        <v>13</v>
      </c>
      <c r="E64" s="29"/>
      <c r="F64" s="29"/>
      <c r="G64" s="29"/>
      <c r="H64" s="81"/>
    </row>
    <row r="65" spans="2:8" x14ac:dyDescent="0.25">
      <c r="B65" s="29"/>
      <c r="C65" s="29"/>
      <c r="D65" s="2" t="s">
        <v>14</v>
      </c>
      <c r="E65" s="29"/>
      <c r="F65" s="29"/>
      <c r="G65" s="29"/>
      <c r="H65" s="81"/>
    </row>
    <row r="66" spans="2:8" ht="15.75" thickBot="1" x14ac:dyDescent="0.3">
      <c r="B66" s="30"/>
      <c r="C66" s="30"/>
      <c r="D66" s="5" t="s">
        <v>15</v>
      </c>
      <c r="E66" s="30"/>
      <c r="F66" s="30"/>
      <c r="G66" s="30"/>
      <c r="H66" s="41"/>
    </row>
    <row r="67" spans="2:8" ht="25.5" customHeight="1" thickBot="1" x14ac:dyDescent="0.3">
      <c r="B67" s="19"/>
      <c r="C67" s="5" t="s">
        <v>17</v>
      </c>
      <c r="D67" s="5"/>
      <c r="E67" s="5"/>
      <c r="F67" s="5"/>
      <c r="G67" s="5"/>
      <c r="H67" s="6">
        <f>H59+H63</f>
        <v>2742.9714058937393</v>
      </c>
    </row>
    <row r="68" spans="2:8" x14ac:dyDescent="0.25">
      <c r="B68" s="7"/>
    </row>
  </sheetData>
  <mergeCells count="83">
    <mergeCell ref="H59:H62"/>
    <mergeCell ref="B63:B66"/>
    <mergeCell ref="C63:C66"/>
    <mergeCell ref="E63:E66"/>
    <mergeCell ref="F63:F66"/>
    <mergeCell ref="G63:G66"/>
    <mergeCell ref="H63:H66"/>
    <mergeCell ref="B59:B62"/>
    <mergeCell ref="C59:C62"/>
    <mergeCell ref="D59:D62"/>
    <mergeCell ref="E59:E62"/>
    <mergeCell ref="F59:F62"/>
    <mergeCell ref="G59:G62"/>
    <mergeCell ref="H47:H58"/>
    <mergeCell ref="B45:B46"/>
    <mergeCell ref="C45:C46"/>
    <mergeCell ref="D45:D46"/>
    <mergeCell ref="E45:E46"/>
    <mergeCell ref="F45:F46"/>
    <mergeCell ref="G45:G46"/>
    <mergeCell ref="B47:B58"/>
    <mergeCell ref="C47:C58"/>
    <mergeCell ref="E47:E58"/>
    <mergeCell ref="F47:F58"/>
    <mergeCell ref="G47:G58"/>
    <mergeCell ref="D42:D44"/>
    <mergeCell ref="E42:E44"/>
    <mergeCell ref="F42:F44"/>
    <mergeCell ref="G42:G44"/>
    <mergeCell ref="H45:H46"/>
    <mergeCell ref="H42:H44"/>
    <mergeCell ref="G36:G41"/>
    <mergeCell ref="H36:H41"/>
    <mergeCell ref="B28:B35"/>
    <mergeCell ref="C28:C35"/>
    <mergeCell ref="D28:D35"/>
    <mergeCell ref="E28:E35"/>
    <mergeCell ref="F28:F35"/>
    <mergeCell ref="G28:G35"/>
    <mergeCell ref="B36:B41"/>
    <mergeCell ref="C36:C41"/>
    <mergeCell ref="D36:D41"/>
    <mergeCell ref="E36:E41"/>
    <mergeCell ref="F36:F41"/>
    <mergeCell ref="B42:B44"/>
    <mergeCell ref="C26:C27"/>
    <mergeCell ref="H26:H27"/>
    <mergeCell ref="H19:H21"/>
    <mergeCell ref="B19:B21"/>
    <mergeCell ref="C19:C21"/>
    <mergeCell ref="D19:D21"/>
    <mergeCell ref="E19:E21"/>
    <mergeCell ref="F19:F21"/>
    <mergeCell ref="G19:G21"/>
    <mergeCell ref="B22:B25"/>
    <mergeCell ref="E22:E25"/>
    <mergeCell ref="F22:F25"/>
    <mergeCell ref="G22:G25"/>
    <mergeCell ref="H22:H25"/>
    <mergeCell ref="H28:H35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8"/>
  <sheetViews>
    <sheetView view="pageBreakPreview" topLeftCell="A44" zoomScale="60" zoomScaleNormal="100" workbookViewId="0">
      <selection activeCell="C17" sqref="C17:C18"/>
    </sheetView>
  </sheetViews>
  <sheetFormatPr defaultRowHeight="15" x14ac:dyDescent="0.25"/>
  <cols>
    <col min="1" max="2" width="9.140625" style="20"/>
    <col min="3" max="3" width="37.4257812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28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64</v>
      </c>
      <c r="D17" s="38" t="s">
        <v>63</v>
      </c>
      <c r="E17" s="28" t="s">
        <v>18</v>
      </c>
      <c r="F17" s="28">
        <v>0.2</v>
      </c>
      <c r="G17" s="28">
        <v>5545.7</v>
      </c>
      <c r="H17" s="40">
        <f>F17*G17</f>
        <v>1109.1400000000001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x14ac:dyDescent="0.25">
      <c r="B19" s="52"/>
      <c r="C19" s="55" t="s">
        <v>25</v>
      </c>
      <c r="D19" s="55" t="s">
        <v>47</v>
      </c>
      <c r="E19" s="58"/>
      <c r="F19" s="58"/>
      <c r="G19" s="61">
        <v>1.06</v>
      </c>
      <c r="H19" s="49">
        <f>H17*G19</f>
        <v>1175.6884000000002</v>
      </c>
    </row>
    <row r="20" spans="2:8" x14ac:dyDescent="0.25">
      <c r="B20" s="53"/>
      <c r="C20" s="56"/>
      <c r="D20" s="56"/>
      <c r="E20" s="59"/>
      <c r="F20" s="59"/>
      <c r="G20" s="62"/>
      <c r="H20" s="50"/>
    </row>
    <row r="21" spans="2:8" ht="47.25" customHeight="1" thickBot="1" x14ac:dyDescent="0.3">
      <c r="B21" s="54"/>
      <c r="C21" s="57"/>
      <c r="D21" s="57"/>
      <c r="E21" s="60"/>
      <c r="F21" s="60"/>
      <c r="G21" s="63"/>
      <c r="H21" s="51"/>
    </row>
    <row r="22" spans="2:8" x14ac:dyDescent="0.25">
      <c r="B22" s="28"/>
      <c r="C22" s="2" t="s">
        <v>0</v>
      </c>
      <c r="D22" s="2" t="s">
        <v>20</v>
      </c>
      <c r="E22" s="28" t="s">
        <v>30</v>
      </c>
      <c r="F22" s="28">
        <v>4</v>
      </c>
      <c r="G22" s="28">
        <v>164.39</v>
      </c>
      <c r="H22" s="28">
        <f>F22*G22</f>
        <v>657.56</v>
      </c>
    </row>
    <row r="23" spans="2:8" x14ac:dyDescent="0.25">
      <c r="B23" s="29"/>
      <c r="C23" s="2" t="s">
        <v>21</v>
      </c>
      <c r="D23" s="2" t="s">
        <v>19</v>
      </c>
      <c r="E23" s="29"/>
      <c r="F23" s="29"/>
      <c r="G23" s="29"/>
      <c r="H23" s="29"/>
    </row>
    <row r="24" spans="2:8" ht="44.25" customHeight="1" x14ac:dyDescent="0.25">
      <c r="B24" s="29"/>
      <c r="C24" s="2"/>
      <c r="D24" s="3"/>
      <c r="E24" s="29"/>
      <c r="F24" s="29"/>
      <c r="G24" s="29"/>
      <c r="H24" s="29"/>
    </row>
    <row r="25" spans="2:8" ht="0.75" customHeight="1" thickBot="1" x14ac:dyDescent="0.3">
      <c r="B25" s="30"/>
      <c r="C25" s="5"/>
      <c r="D25" s="4"/>
      <c r="E25" s="30"/>
      <c r="F25" s="30"/>
      <c r="G25" s="30"/>
      <c r="H25" s="30"/>
    </row>
    <row r="26" spans="2:8" x14ac:dyDescent="0.25">
      <c r="B26" s="15"/>
      <c r="C26" s="42" t="s">
        <v>31</v>
      </c>
      <c r="D26" s="16"/>
      <c r="E26" s="15"/>
      <c r="F26" s="15"/>
      <c r="G26" s="15"/>
      <c r="H26" s="47">
        <f>H19+H22</f>
        <v>1833.2484000000002</v>
      </c>
    </row>
    <row r="27" spans="2:8" ht="15.75" thickBot="1" x14ac:dyDescent="0.3">
      <c r="B27" s="17"/>
      <c r="C27" s="43"/>
      <c r="D27" s="18"/>
      <c r="E27" s="17"/>
      <c r="F27" s="17"/>
      <c r="G27" s="17"/>
      <c r="H27" s="48"/>
    </row>
    <row r="28" spans="2:8" x14ac:dyDescent="0.25">
      <c r="B28" s="44"/>
      <c r="C28" s="55" t="s">
        <v>26</v>
      </c>
      <c r="D28" s="44" t="s">
        <v>57</v>
      </c>
      <c r="E28" s="44"/>
      <c r="F28" s="44"/>
      <c r="G28" s="44">
        <v>1</v>
      </c>
      <c r="H28" s="64">
        <f>H26*G28</f>
        <v>1833.2484000000002</v>
      </c>
    </row>
    <row r="29" spans="2:8" x14ac:dyDescent="0.25">
      <c r="B29" s="45"/>
      <c r="C29" s="56"/>
      <c r="D29" s="45"/>
      <c r="E29" s="45"/>
      <c r="F29" s="45"/>
      <c r="G29" s="45"/>
      <c r="H29" s="65"/>
    </row>
    <row r="30" spans="2:8" x14ac:dyDescent="0.25">
      <c r="B30" s="45"/>
      <c r="C30" s="56"/>
      <c r="D30" s="45"/>
      <c r="E30" s="45"/>
      <c r="F30" s="45"/>
      <c r="G30" s="45"/>
      <c r="H30" s="65"/>
    </row>
    <row r="31" spans="2:8" x14ac:dyDescent="0.25">
      <c r="B31" s="45"/>
      <c r="C31" s="56"/>
      <c r="D31" s="45"/>
      <c r="E31" s="45"/>
      <c r="F31" s="45"/>
      <c r="G31" s="45"/>
      <c r="H31" s="65"/>
    </row>
    <row r="32" spans="2:8" x14ac:dyDescent="0.25">
      <c r="B32" s="45"/>
      <c r="C32" s="56"/>
      <c r="D32" s="45"/>
      <c r="E32" s="45"/>
      <c r="F32" s="45"/>
      <c r="G32" s="45"/>
      <c r="H32" s="65"/>
    </row>
    <row r="33" spans="2:13" x14ac:dyDescent="0.25">
      <c r="B33" s="45"/>
      <c r="C33" s="56"/>
      <c r="D33" s="45"/>
      <c r="E33" s="45"/>
      <c r="F33" s="45"/>
      <c r="G33" s="45"/>
      <c r="H33" s="65"/>
    </row>
    <row r="34" spans="2:13" x14ac:dyDescent="0.25">
      <c r="B34" s="45"/>
      <c r="C34" s="56"/>
      <c r="D34" s="45"/>
      <c r="E34" s="45"/>
      <c r="F34" s="45"/>
      <c r="G34" s="45"/>
      <c r="H34" s="65"/>
    </row>
    <row r="35" spans="2:13" ht="15.75" thickBot="1" x14ac:dyDescent="0.3">
      <c r="B35" s="46"/>
      <c r="C35" s="57"/>
      <c r="D35" s="46"/>
      <c r="E35" s="46"/>
      <c r="F35" s="46"/>
      <c r="G35" s="46"/>
      <c r="H35" s="66"/>
    </row>
    <row r="36" spans="2:13" x14ac:dyDescent="0.25">
      <c r="B36" s="44"/>
      <c r="C36" s="58" t="s">
        <v>27</v>
      </c>
      <c r="D36" s="55" t="s">
        <v>57</v>
      </c>
      <c r="E36" s="44"/>
      <c r="F36" s="44"/>
      <c r="G36" s="44">
        <v>0.94</v>
      </c>
      <c r="H36" s="67">
        <f>H28*G36</f>
        <v>1723.253496</v>
      </c>
    </row>
    <row r="37" spans="2:13" x14ac:dyDescent="0.25">
      <c r="B37" s="45"/>
      <c r="C37" s="59"/>
      <c r="D37" s="56"/>
      <c r="E37" s="45"/>
      <c r="F37" s="45"/>
      <c r="G37" s="45"/>
      <c r="H37" s="68"/>
    </row>
    <row r="38" spans="2:13" x14ac:dyDescent="0.25">
      <c r="B38" s="45"/>
      <c r="C38" s="59"/>
      <c r="D38" s="56"/>
      <c r="E38" s="45"/>
      <c r="F38" s="45"/>
      <c r="G38" s="45"/>
      <c r="H38" s="68"/>
    </row>
    <row r="39" spans="2:13" x14ac:dyDescent="0.25">
      <c r="B39" s="45"/>
      <c r="C39" s="59"/>
      <c r="D39" s="56"/>
      <c r="E39" s="45"/>
      <c r="F39" s="45"/>
      <c r="G39" s="45"/>
      <c r="H39" s="68"/>
    </row>
    <row r="40" spans="2:13" x14ac:dyDescent="0.25">
      <c r="B40" s="45"/>
      <c r="C40" s="59"/>
      <c r="D40" s="56"/>
      <c r="E40" s="45"/>
      <c r="F40" s="45"/>
      <c r="G40" s="45"/>
      <c r="H40" s="68"/>
    </row>
    <row r="41" spans="2:13" ht="15.75" thickBot="1" x14ac:dyDescent="0.3">
      <c r="B41" s="46"/>
      <c r="C41" s="60"/>
      <c r="D41" s="57"/>
      <c r="E41" s="46"/>
      <c r="F41" s="46"/>
      <c r="G41" s="46"/>
      <c r="H41" s="69"/>
    </row>
    <row r="42" spans="2:13" x14ac:dyDescent="0.25">
      <c r="B42" s="44"/>
      <c r="C42" s="10" t="s">
        <v>2</v>
      </c>
      <c r="D42" s="44" t="s">
        <v>58</v>
      </c>
      <c r="E42" s="44"/>
      <c r="F42" s="44"/>
      <c r="G42" s="44">
        <v>1.19</v>
      </c>
      <c r="H42" s="67">
        <f>H36*G42</f>
        <v>2050.6716602400002</v>
      </c>
    </row>
    <row r="43" spans="2:13" x14ac:dyDescent="0.25">
      <c r="B43" s="45"/>
      <c r="C43" s="10" t="s">
        <v>3</v>
      </c>
      <c r="D43" s="45"/>
      <c r="E43" s="45"/>
      <c r="F43" s="45"/>
      <c r="G43" s="45"/>
      <c r="H43" s="68"/>
    </row>
    <row r="44" spans="2:13" ht="65.25" customHeight="1" thickBot="1" x14ac:dyDescent="0.3">
      <c r="B44" s="46"/>
      <c r="C44" s="11" t="s">
        <v>1</v>
      </c>
      <c r="D44" s="46"/>
      <c r="E44" s="46"/>
      <c r="F44" s="46"/>
      <c r="G44" s="46"/>
      <c r="H44" s="69"/>
    </row>
    <row r="45" spans="2:13" ht="45" customHeight="1" x14ac:dyDescent="0.25">
      <c r="B45" s="73"/>
      <c r="C45" s="75" t="s">
        <v>48</v>
      </c>
      <c r="D45" s="73" t="s">
        <v>49</v>
      </c>
      <c r="E45" s="73"/>
      <c r="F45" s="73"/>
      <c r="G45" s="73"/>
      <c r="H45" s="70"/>
    </row>
    <row r="46" spans="2:13" ht="3" customHeight="1" thickBot="1" x14ac:dyDescent="0.3">
      <c r="B46" s="74"/>
      <c r="C46" s="76"/>
      <c r="D46" s="74"/>
      <c r="E46" s="74"/>
      <c r="F46" s="74"/>
      <c r="G46" s="74"/>
      <c r="H46" s="71"/>
    </row>
    <row r="47" spans="2:13" x14ac:dyDescent="0.25">
      <c r="B47" s="73"/>
      <c r="C47" s="78" t="s">
        <v>50</v>
      </c>
      <c r="D47" s="12" t="s">
        <v>4</v>
      </c>
      <c r="E47" s="73"/>
      <c r="F47" s="73"/>
      <c r="G47" s="73">
        <v>1.44</v>
      </c>
      <c r="H47" s="70">
        <f>H42*G47</f>
        <v>2952.9671907456</v>
      </c>
      <c r="M47" s="8"/>
    </row>
    <row r="48" spans="2:13" x14ac:dyDescent="0.25">
      <c r="B48" s="77"/>
      <c r="C48" s="79"/>
      <c r="D48" s="12" t="s">
        <v>5</v>
      </c>
      <c r="E48" s="77"/>
      <c r="F48" s="77"/>
      <c r="G48" s="77"/>
      <c r="H48" s="72"/>
      <c r="M48" s="9"/>
    </row>
    <row r="49" spans="2:13" x14ac:dyDescent="0.25">
      <c r="B49" s="77"/>
      <c r="C49" s="79"/>
      <c r="D49" s="12" t="s">
        <v>6</v>
      </c>
      <c r="E49" s="77"/>
      <c r="F49" s="77"/>
      <c r="G49" s="77"/>
      <c r="H49" s="72"/>
      <c r="M49" s="9"/>
    </row>
    <row r="50" spans="2:13" x14ac:dyDescent="0.25">
      <c r="B50" s="77"/>
      <c r="C50" s="79"/>
      <c r="D50" s="12" t="s">
        <v>7</v>
      </c>
      <c r="E50" s="77"/>
      <c r="F50" s="77"/>
      <c r="G50" s="77"/>
      <c r="H50" s="72"/>
      <c r="M50" s="9"/>
    </row>
    <row r="51" spans="2:13" x14ac:dyDescent="0.25">
      <c r="B51" s="77"/>
      <c r="C51" s="79"/>
      <c r="D51" s="12" t="s">
        <v>8</v>
      </c>
      <c r="E51" s="77"/>
      <c r="F51" s="77"/>
      <c r="G51" s="77"/>
      <c r="H51" s="72"/>
      <c r="M51" s="9"/>
    </row>
    <row r="52" spans="2:13" x14ac:dyDescent="0.25">
      <c r="B52" s="77"/>
      <c r="C52" s="79"/>
      <c r="D52" s="12" t="s">
        <v>9</v>
      </c>
      <c r="E52" s="77"/>
      <c r="F52" s="77"/>
      <c r="G52" s="77"/>
      <c r="H52" s="72"/>
      <c r="M52" s="9"/>
    </row>
    <row r="53" spans="2:13" x14ac:dyDescent="0.25">
      <c r="B53" s="77"/>
      <c r="C53" s="79"/>
      <c r="D53" s="12" t="s">
        <v>10</v>
      </c>
      <c r="E53" s="77"/>
      <c r="F53" s="77"/>
      <c r="G53" s="77"/>
      <c r="H53" s="72"/>
      <c r="M53" s="9"/>
    </row>
    <row r="54" spans="2:13" ht="23.25" customHeight="1" x14ac:dyDescent="0.25">
      <c r="B54" s="77"/>
      <c r="C54" s="79"/>
      <c r="D54" s="13"/>
      <c r="E54" s="77"/>
      <c r="F54" s="77"/>
      <c r="G54" s="77"/>
      <c r="H54" s="72"/>
      <c r="M54" s="9"/>
    </row>
    <row r="55" spans="2:13" ht="13.5" hidden="1" customHeight="1" x14ac:dyDescent="0.25">
      <c r="B55" s="77"/>
      <c r="C55" s="79"/>
      <c r="D55" s="13"/>
      <c r="E55" s="77"/>
      <c r="F55" s="77"/>
      <c r="G55" s="77"/>
      <c r="H55" s="72"/>
      <c r="M55" s="9"/>
    </row>
    <row r="56" spans="2:13" ht="13.5" hidden="1" customHeight="1" x14ac:dyDescent="0.25">
      <c r="B56" s="77"/>
      <c r="C56" s="79"/>
      <c r="D56" s="13"/>
      <c r="E56" s="77"/>
      <c r="F56" s="77"/>
      <c r="G56" s="77"/>
      <c r="H56" s="72"/>
      <c r="M56" s="9"/>
    </row>
    <row r="57" spans="2:13" hidden="1" x14ac:dyDescent="0.25">
      <c r="B57" s="77"/>
      <c r="C57" s="79"/>
      <c r="D57" s="13"/>
      <c r="E57" s="77"/>
      <c r="F57" s="77"/>
      <c r="G57" s="77"/>
      <c r="H57" s="72"/>
      <c r="M57" s="9"/>
    </row>
    <row r="58" spans="2:13" ht="1.5" customHeight="1" thickBot="1" x14ac:dyDescent="0.3">
      <c r="B58" s="74"/>
      <c r="C58" s="80"/>
      <c r="D58" s="14"/>
      <c r="E58" s="74"/>
      <c r="F58" s="74"/>
      <c r="G58" s="74"/>
      <c r="H58" s="71"/>
      <c r="M58" s="9"/>
    </row>
    <row r="59" spans="2:13" x14ac:dyDescent="0.25">
      <c r="B59" s="28"/>
      <c r="C59" s="25" t="s">
        <v>32</v>
      </c>
      <c r="D59" s="28"/>
      <c r="E59" s="28"/>
      <c r="F59" s="28"/>
      <c r="G59" s="28"/>
      <c r="H59" s="40">
        <f>H47</f>
        <v>2952.9671907456</v>
      </c>
      <c r="M59" s="9"/>
    </row>
    <row r="60" spans="2:13" x14ac:dyDescent="0.25">
      <c r="B60" s="29"/>
      <c r="C60" s="26"/>
      <c r="D60" s="29"/>
      <c r="E60" s="29"/>
      <c r="F60" s="29"/>
      <c r="G60" s="29"/>
      <c r="H60" s="81"/>
      <c r="M60" s="8"/>
    </row>
    <row r="61" spans="2:13" x14ac:dyDescent="0.25">
      <c r="B61" s="29"/>
      <c r="C61" s="26"/>
      <c r="D61" s="29"/>
      <c r="E61" s="29"/>
      <c r="F61" s="29"/>
      <c r="G61" s="29"/>
      <c r="H61" s="81"/>
      <c r="M61" s="8"/>
    </row>
    <row r="62" spans="2:13" ht="15.75" thickBot="1" x14ac:dyDescent="0.3">
      <c r="B62" s="30"/>
      <c r="C62" s="27"/>
      <c r="D62" s="30"/>
      <c r="E62" s="30"/>
      <c r="F62" s="30"/>
      <c r="G62" s="30"/>
      <c r="H62" s="41"/>
      <c r="M62" s="8"/>
    </row>
    <row r="63" spans="2:13" x14ac:dyDescent="0.25">
      <c r="B63" s="28"/>
      <c r="C63" s="28" t="s">
        <v>11</v>
      </c>
      <c r="D63" s="2" t="s">
        <v>12</v>
      </c>
      <c r="E63" s="28" t="s">
        <v>16</v>
      </c>
      <c r="F63" s="28">
        <v>18</v>
      </c>
      <c r="G63" s="28"/>
      <c r="H63" s="40">
        <f>H59*0.18</f>
        <v>531.53409433420802</v>
      </c>
    </row>
    <row r="64" spans="2:13" x14ac:dyDescent="0.25">
      <c r="B64" s="29"/>
      <c r="C64" s="29"/>
      <c r="D64" s="2" t="s">
        <v>13</v>
      </c>
      <c r="E64" s="29"/>
      <c r="F64" s="29"/>
      <c r="G64" s="29"/>
      <c r="H64" s="81"/>
    </row>
    <row r="65" spans="2:8" x14ac:dyDescent="0.25">
      <c r="B65" s="29"/>
      <c r="C65" s="29"/>
      <c r="D65" s="2" t="s">
        <v>14</v>
      </c>
      <c r="E65" s="29"/>
      <c r="F65" s="29"/>
      <c r="G65" s="29"/>
      <c r="H65" s="81"/>
    </row>
    <row r="66" spans="2:8" ht="15.75" thickBot="1" x14ac:dyDescent="0.3">
      <c r="B66" s="30"/>
      <c r="C66" s="30"/>
      <c r="D66" s="5" t="s">
        <v>15</v>
      </c>
      <c r="E66" s="30"/>
      <c r="F66" s="30"/>
      <c r="G66" s="30"/>
      <c r="H66" s="41"/>
    </row>
    <row r="67" spans="2:8" ht="25.5" customHeight="1" thickBot="1" x14ac:dyDescent="0.3">
      <c r="B67" s="19"/>
      <c r="C67" s="5" t="s">
        <v>17</v>
      </c>
      <c r="D67" s="5"/>
      <c r="E67" s="5"/>
      <c r="F67" s="5"/>
      <c r="G67" s="5"/>
      <c r="H67" s="6">
        <f>H59+H63</f>
        <v>3484.501285079808</v>
      </c>
    </row>
    <row r="68" spans="2:8" x14ac:dyDescent="0.25">
      <c r="B68" s="7"/>
    </row>
  </sheetData>
  <mergeCells count="83">
    <mergeCell ref="H59:H62"/>
    <mergeCell ref="B63:B66"/>
    <mergeCell ref="C63:C66"/>
    <mergeCell ref="E63:E66"/>
    <mergeCell ref="F63:F66"/>
    <mergeCell ref="G63:G66"/>
    <mergeCell ref="H63:H66"/>
    <mergeCell ref="B59:B62"/>
    <mergeCell ref="C59:C62"/>
    <mergeCell ref="D59:D62"/>
    <mergeCell ref="E59:E62"/>
    <mergeCell ref="F59:F62"/>
    <mergeCell ref="G59:G62"/>
    <mergeCell ref="H45:H46"/>
    <mergeCell ref="B47:B58"/>
    <mergeCell ref="C47:C58"/>
    <mergeCell ref="E47:E58"/>
    <mergeCell ref="F47:F58"/>
    <mergeCell ref="G47:G58"/>
    <mergeCell ref="H47:H58"/>
    <mergeCell ref="B45:B46"/>
    <mergeCell ref="C45:C46"/>
    <mergeCell ref="D45:D46"/>
    <mergeCell ref="E45:E46"/>
    <mergeCell ref="F45:F46"/>
    <mergeCell ref="G45:G46"/>
    <mergeCell ref="H36:H41"/>
    <mergeCell ref="B42:B44"/>
    <mergeCell ref="D42:D44"/>
    <mergeCell ref="E42:E44"/>
    <mergeCell ref="F42:F44"/>
    <mergeCell ref="G42:G44"/>
    <mergeCell ref="H42:H44"/>
    <mergeCell ref="B36:B41"/>
    <mergeCell ref="C36:C41"/>
    <mergeCell ref="D36:D41"/>
    <mergeCell ref="E36:E41"/>
    <mergeCell ref="F36:F41"/>
    <mergeCell ref="G36:G41"/>
    <mergeCell ref="C26:C27"/>
    <mergeCell ref="H26:H27"/>
    <mergeCell ref="B28:B35"/>
    <mergeCell ref="C28:C35"/>
    <mergeCell ref="D28:D35"/>
    <mergeCell ref="E28:E35"/>
    <mergeCell ref="F28:F35"/>
    <mergeCell ref="G28:G35"/>
    <mergeCell ref="H28:H35"/>
    <mergeCell ref="H19:H21"/>
    <mergeCell ref="B22:B25"/>
    <mergeCell ref="E22:E25"/>
    <mergeCell ref="F22:F25"/>
    <mergeCell ref="G22:G25"/>
    <mergeCell ref="H22:H25"/>
    <mergeCell ref="B19:B21"/>
    <mergeCell ref="C19:C21"/>
    <mergeCell ref="D19:D21"/>
    <mergeCell ref="E19:E21"/>
    <mergeCell ref="F19:F21"/>
    <mergeCell ref="G19:G21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0"/>
  <sheetViews>
    <sheetView view="pageBreakPreview" topLeftCell="A47" zoomScale="60" zoomScaleNormal="100" workbookViewId="0">
      <selection activeCell="F19" sqref="F19:F20"/>
    </sheetView>
  </sheetViews>
  <sheetFormatPr defaultRowHeight="15" x14ac:dyDescent="0.25"/>
  <cols>
    <col min="1" max="2" width="9.140625" style="20"/>
    <col min="3" max="3" width="37.4257812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29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65</v>
      </c>
      <c r="D17" s="38" t="s">
        <v>63</v>
      </c>
      <c r="E17" s="28" t="s">
        <v>18</v>
      </c>
      <c r="F17" s="28">
        <v>2.5550000000000002</v>
      </c>
      <c r="G17" s="28">
        <v>5545.7</v>
      </c>
      <c r="H17" s="40">
        <f>F17*G17</f>
        <v>14169.263500000001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66</v>
      </c>
      <c r="D19" s="38" t="s">
        <v>67</v>
      </c>
      <c r="E19" s="28" t="s">
        <v>18</v>
      </c>
      <c r="F19" s="28">
        <v>0.45</v>
      </c>
      <c r="G19" s="28">
        <v>5695.69</v>
      </c>
      <c r="H19" s="40">
        <f>F19*G19</f>
        <v>2563.0605</v>
      </c>
    </row>
    <row r="20" spans="2:8" ht="15.75" thickBot="1" x14ac:dyDescent="0.3">
      <c r="B20" s="35"/>
      <c r="C20" s="37"/>
      <c r="D20" s="39"/>
      <c r="E20" s="30"/>
      <c r="F20" s="30"/>
      <c r="G20" s="30"/>
      <c r="H20" s="41"/>
    </row>
    <row r="21" spans="2:8" x14ac:dyDescent="0.25">
      <c r="B21" s="52"/>
      <c r="C21" s="55" t="s">
        <v>25</v>
      </c>
      <c r="D21" s="55" t="s">
        <v>47</v>
      </c>
      <c r="E21" s="58"/>
      <c r="F21" s="58"/>
      <c r="G21" s="61">
        <v>1.06</v>
      </c>
      <c r="H21" s="49">
        <f>(H17+H19)*G21</f>
        <v>17736.263440000002</v>
      </c>
    </row>
    <row r="22" spans="2:8" x14ac:dyDescent="0.25">
      <c r="B22" s="53"/>
      <c r="C22" s="56"/>
      <c r="D22" s="56"/>
      <c r="E22" s="59"/>
      <c r="F22" s="59"/>
      <c r="G22" s="62"/>
      <c r="H22" s="50"/>
    </row>
    <row r="23" spans="2:8" ht="47.25" customHeight="1" thickBot="1" x14ac:dyDescent="0.3">
      <c r="B23" s="54"/>
      <c r="C23" s="57"/>
      <c r="D23" s="57"/>
      <c r="E23" s="60"/>
      <c r="F23" s="60"/>
      <c r="G23" s="63"/>
      <c r="H23" s="51"/>
    </row>
    <row r="24" spans="2:8" x14ac:dyDescent="0.25">
      <c r="B24" s="28"/>
      <c r="C24" s="2" t="s">
        <v>0</v>
      </c>
      <c r="D24" s="2" t="s">
        <v>20</v>
      </c>
      <c r="E24" s="28" t="s">
        <v>30</v>
      </c>
      <c r="F24" s="28">
        <v>25</v>
      </c>
      <c r="G24" s="28">
        <v>164.39</v>
      </c>
      <c r="H24" s="28">
        <f>F24*G24</f>
        <v>4109.75</v>
      </c>
    </row>
    <row r="25" spans="2:8" x14ac:dyDescent="0.25">
      <c r="B25" s="29"/>
      <c r="C25" s="2" t="s">
        <v>21</v>
      </c>
      <c r="D25" s="2" t="s">
        <v>19</v>
      </c>
      <c r="E25" s="29"/>
      <c r="F25" s="29"/>
      <c r="G25" s="29"/>
      <c r="H25" s="29"/>
    </row>
    <row r="26" spans="2:8" ht="44.25" customHeight="1" x14ac:dyDescent="0.25">
      <c r="B26" s="29"/>
      <c r="C26" s="2"/>
      <c r="D26" s="3"/>
      <c r="E26" s="29"/>
      <c r="F26" s="29"/>
      <c r="G26" s="29"/>
      <c r="H26" s="29"/>
    </row>
    <row r="27" spans="2:8" ht="0.75" customHeight="1" thickBot="1" x14ac:dyDescent="0.3">
      <c r="B27" s="30"/>
      <c r="C27" s="5"/>
      <c r="D27" s="4"/>
      <c r="E27" s="30"/>
      <c r="F27" s="30"/>
      <c r="G27" s="30"/>
      <c r="H27" s="30"/>
    </row>
    <row r="28" spans="2:8" x14ac:dyDescent="0.25">
      <c r="B28" s="15"/>
      <c r="C28" s="42" t="s">
        <v>31</v>
      </c>
      <c r="D28" s="16"/>
      <c r="E28" s="15"/>
      <c r="F28" s="15"/>
      <c r="G28" s="15"/>
      <c r="H28" s="47">
        <f>H21+H24</f>
        <v>21846.013440000002</v>
      </c>
    </row>
    <row r="29" spans="2:8" ht="15.75" thickBot="1" x14ac:dyDescent="0.3">
      <c r="B29" s="17"/>
      <c r="C29" s="43"/>
      <c r="D29" s="18"/>
      <c r="E29" s="17"/>
      <c r="F29" s="17"/>
      <c r="G29" s="17"/>
      <c r="H29" s="48"/>
    </row>
    <row r="30" spans="2:8" x14ac:dyDescent="0.25">
      <c r="B30" s="44"/>
      <c r="C30" s="55" t="s">
        <v>26</v>
      </c>
      <c r="D30" s="44" t="s">
        <v>57</v>
      </c>
      <c r="E30" s="44"/>
      <c r="F30" s="44"/>
      <c r="G30" s="44">
        <v>1</v>
      </c>
      <c r="H30" s="64">
        <f>H28*G30</f>
        <v>21846.013440000002</v>
      </c>
    </row>
    <row r="31" spans="2:8" x14ac:dyDescent="0.25">
      <c r="B31" s="45"/>
      <c r="C31" s="56"/>
      <c r="D31" s="45"/>
      <c r="E31" s="45"/>
      <c r="F31" s="45"/>
      <c r="G31" s="45"/>
      <c r="H31" s="65"/>
    </row>
    <row r="32" spans="2:8" x14ac:dyDescent="0.25">
      <c r="B32" s="45"/>
      <c r="C32" s="56"/>
      <c r="D32" s="45"/>
      <c r="E32" s="45"/>
      <c r="F32" s="45"/>
      <c r="G32" s="45"/>
      <c r="H32" s="65"/>
    </row>
    <row r="33" spans="2:8" x14ac:dyDescent="0.25">
      <c r="B33" s="45"/>
      <c r="C33" s="56"/>
      <c r="D33" s="45"/>
      <c r="E33" s="45"/>
      <c r="F33" s="45"/>
      <c r="G33" s="45"/>
      <c r="H33" s="65"/>
    </row>
    <row r="34" spans="2:8" x14ac:dyDescent="0.25">
      <c r="B34" s="45"/>
      <c r="C34" s="56"/>
      <c r="D34" s="45"/>
      <c r="E34" s="45"/>
      <c r="F34" s="45"/>
      <c r="G34" s="45"/>
      <c r="H34" s="65"/>
    </row>
    <row r="35" spans="2:8" x14ac:dyDescent="0.25">
      <c r="B35" s="45"/>
      <c r="C35" s="56"/>
      <c r="D35" s="45"/>
      <c r="E35" s="45"/>
      <c r="F35" s="45"/>
      <c r="G35" s="45"/>
      <c r="H35" s="65"/>
    </row>
    <row r="36" spans="2:8" x14ac:dyDescent="0.25">
      <c r="B36" s="45"/>
      <c r="C36" s="56"/>
      <c r="D36" s="45"/>
      <c r="E36" s="45"/>
      <c r="F36" s="45"/>
      <c r="G36" s="45"/>
      <c r="H36" s="65"/>
    </row>
    <row r="37" spans="2:8" ht="15.75" thickBot="1" x14ac:dyDescent="0.3">
      <c r="B37" s="46"/>
      <c r="C37" s="57"/>
      <c r="D37" s="46"/>
      <c r="E37" s="46"/>
      <c r="F37" s="46"/>
      <c r="G37" s="46"/>
      <c r="H37" s="66"/>
    </row>
    <row r="38" spans="2:8" x14ac:dyDescent="0.25">
      <c r="B38" s="44"/>
      <c r="C38" s="58" t="s">
        <v>27</v>
      </c>
      <c r="D38" s="55" t="s">
        <v>57</v>
      </c>
      <c r="E38" s="44"/>
      <c r="F38" s="44"/>
      <c r="G38" s="44">
        <v>0.94</v>
      </c>
      <c r="H38" s="67">
        <f>H30*G38</f>
        <v>20535.252633600001</v>
      </c>
    </row>
    <row r="39" spans="2:8" x14ac:dyDescent="0.25">
      <c r="B39" s="45"/>
      <c r="C39" s="59"/>
      <c r="D39" s="56"/>
      <c r="E39" s="45"/>
      <c r="F39" s="45"/>
      <c r="G39" s="45"/>
      <c r="H39" s="68"/>
    </row>
    <row r="40" spans="2:8" x14ac:dyDescent="0.25">
      <c r="B40" s="45"/>
      <c r="C40" s="59"/>
      <c r="D40" s="56"/>
      <c r="E40" s="45"/>
      <c r="F40" s="45"/>
      <c r="G40" s="45"/>
      <c r="H40" s="68"/>
    </row>
    <row r="41" spans="2:8" x14ac:dyDescent="0.25">
      <c r="B41" s="45"/>
      <c r="C41" s="59"/>
      <c r="D41" s="56"/>
      <c r="E41" s="45"/>
      <c r="F41" s="45"/>
      <c r="G41" s="45"/>
      <c r="H41" s="68"/>
    </row>
    <row r="42" spans="2:8" x14ac:dyDescent="0.25">
      <c r="B42" s="45"/>
      <c r="C42" s="59"/>
      <c r="D42" s="56"/>
      <c r="E42" s="45"/>
      <c r="F42" s="45"/>
      <c r="G42" s="45"/>
      <c r="H42" s="68"/>
    </row>
    <row r="43" spans="2:8" ht="15.75" thickBot="1" x14ac:dyDescent="0.3">
      <c r="B43" s="46"/>
      <c r="C43" s="60"/>
      <c r="D43" s="57"/>
      <c r="E43" s="46"/>
      <c r="F43" s="46"/>
      <c r="G43" s="46"/>
      <c r="H43" s="69"/>
    </row>
    <row r="44" spans="2:8" x14ac:dyDescent="0.25">
      <c r="B44" s="44"/>
      <c r="C44" s="10" t="s">
        <v>2</v>
      </c>
      <c r="D44" s="44" t="s">
        <v>58</v>
      </c>
      <c r="E44" s="44"/>
      <c r="F44" s="44"/>
      <c r="G44" s="44">
        <v>1.19</v>
      </c>
      <c r="H44" s="67">
        <f>H38*G44</f>
        <v>24436.950633984001</v>
      </c>
    </row>
    <row r="45" spans="2:8" x14ac:dyDescent="0.25">
      <c r="B45" s="45"/>
      <c r="C45" s="10" t="s">
        <v>3</v>
      </c>
      <c r="D45" s="45"/>
      <c r="E45" s="45"/>
      <c r="F45" s="45"/>
      <c r="G45" s="45"/>
      <c r="H45" s="68"/>
    </row>
    <row r="46" spans="2:8" ht="65.25" customHeight="1" thickBot="1" x14ac:dyDescent="0.3">
      <c r="B46" s="46"/>
      <c r="C46" s="11" t="s">
        <v>1</v>
      </c>
      <c r="D46" s="46"/>
      <c r="E46" s="46"/>
      <c r="F46" s="46"/>
      <c r="G46" s="46"/>
      <c r="H46" s="69"/>
    </row>
    <row r="47" spans="2:8" ht="45" customHeight="1" x14ac:dyDescent="0.25">
      <c r="B47" s="73"/>
      <c r="C47" s="75" t="s">
        <v>48</v>
      </c>
      <c r="D47" s="73" t="s">
        <v>54</v>
      </c>
      <c r="E47" s="73"/>
      <c r="F47" s="73"/>
      <c r="G47" s="73"/>
      <c r="H47" s="70"/>
    </row>
    <row r="48" spans="2:8" ht="3" customHeight="1" thickBot="1" x14ac:dyDescent="0.3">
      <c r="B48" s="74"/>
      <c r="C48" s="76"/>
      <c r="D48" s="74"/>
      <c r="E48" s="74"/>
      <c r="F48" s="74"/>
      <c r="G48" s="74"/>
      <c r="H48" s="71"/>
    </row>
    <row r="49" spans="2:13" ht="15" customHeight="1" x14ac:dyDescent="0.25">
      <c r="B49" s="73"/>
      <c r="C49" s="78" t="s">
        <v>53</v>
      </c>
      <c r="D49" s="12" t="s">
        <v>4</v>
      </c>
      <c r="E49" s="73"/>
      <c r="F49" s="73"/>
      <c r="G49" s="73">
        <v>1.64</v>
      </c>
      <c r="H49" s="70">
        <f>H44*G49</f>
        <v>40076.599039733759</v>
      </c>
      <c r="M49" s="8"/>
    </row>
    <row r="50" spans="2:13" x14ac:dyDescent="0.25">
      <c r="B50" s="77"/>
      <c r="C50" s="79"/>
      <c r="D50" s="12" t="s">
        <v>5</v>
      </c>
      <c r="E50" s="77"/>
      <c r="F50" s="77"/>
      <c r="G50" s="77"/>
      <c r="H50" s="72"/>
      <c r="M50" s="9"/>
    </row>
    <row r="51" spans="2:13" x14ac:dyDescent="0.25">
      <c r="B51" s="77"/>
      <c r="C51" s="79"/>
      <c r="D51" s="12" t="s">
        <v>6</v>
      </c>
      <c r="E51" s="77"/>
      <c r="F51" s="77"/>
      <c r="G51" s="77"/>
      <c r="H51" s="72"/>
      <c r="M51" s="9"/>
    </row>
    <row r="52" spans="2:13" x14ac:dyDescent="0.25">
      <c r="B52" s="77"/>
      <c r="C52" s="79"/>
      <c r="D52" s="12" t="s">
        <v>7</v>
      </c>
      <c r="E52" s="77"/>
      <c r="F52" s="77"/>
      <c r="G52" s="77"/>
      <c r="H52" s="72"/>
      <c r="M52" s="9"/>
    </row>
    <row r="53" spans="2:13" x14ac:dyDescent="0.25">
      <c r="B53" s="77"/>
      <c r="C53" s="79"/>
      <c r="D53" s="12" t="s">
        <v>8</v>
      </c>
      <c r="E53" s="77"/>
      <c r="F53" s="77"/>
      <c r="G53" s="77"/>
      <c r="H53" s="72"/>
      <c r="M53" s="9"/>
    </row>
    <row r="54" spans="2:13" x14ac:dyDescent="0.25">
      <c r="B54" s="77"/>
      <c r="C54" s="79"/>
      <c r="D54" s="12" t="s">
        <v>9</v>
      </c>
      <c r="E54" s="77"/>
      <c r="F54" s="77"/>
      <c r="G54" s="77"/>
      <c r="H54" s="72"/>
      <c r="M54" s="9"/>
    </row>
    <row r="55" spans="2:13" x14ac:dyDescent="0.25">
      <c r="B55" s="77"/>
      <c r="C55" s="79"/>
      <c r="D55" s="12" t="s">
        <v>10</v>
      </c>
      <c r="E55" s="77"/>
      <c r="F55" s="77"/>
      <c r="G55" s="77"/>
      <c r="H55" s="72"/>
      <c r="M55" s="9"/>
    </row>
    <row r="56" spans="2:13" ht="46.5" customHeight="1" x14ac:dyDescent="0.25">
      <c r="B56" s="77"/>
      <c r="C56" s="79"/>
      <c r="D56" s="13"/>
      <c r="E56" s="77"/>
      <c r="F56" s="77"/>
      <c r="G56" s="77"/>
      <c r="H56" s="72"/>
      <c r="M56" s="9"/>
    </row>
    <row r="57" spans="2:13" ht="13.5" hidden="1" customHeight="1" x14ac:dyDescent="0.25">
      <c r="B57" s="77"/>
      <c r="C57" s="79"/>
      <c r="D57" s="13"/>
      <c r="E57" s="77"/>
      <c r="F57" s="77"/>
      <c r="G57" s="77"/>
      <c r="H57" s="72"/>
      <c r="M57" s="9"/>
    </row>
    <row r="58" spans="2:13" ht="13.5" hidden="1" customHeight="1" x14ac:dyDescent="0.25">
      <c r="B58" s="77"/>
      <c r="C58" s="79"/>
      <c r="D58" s="13"/>
      <c r="E58" s="77"/>
      <c r="F58" s="77"/>
      <c r="G58" s="77"/>
      <c r="H58" s="72"/>
      <c r="M58" s="9"/>
    </row>
    <row r="59" spans="2:13" ht="15" hidden="1" customHeight="1" x14ac:dyDescent="0.25">
      <c r="B59" s="77"/>
      <c r="C59" s="79"/>
      <c r="D59" s="13"/>
      <c r="E59" s="77"/>
      <c r="F59" s="77"/>
      <c r="G59" s="77"/>
      <c r="H59" s="72"/>
      <c r="M59" s="9"/>
    </row>
    <row r="60" spans="2:13" ht="1.5" customHeight="1" thickBot="1" x14ac:dyDescent="0.3">
      <c r="B60" s="74"/>
      <c r="C60" s="80"/>
      <c r="D60" s="14"/>
      <c r="E60" s="74"/>
      <c r="F60" s="74"/>
      <c r="G60" s="74"/>
      <c r="H60" s="71"/>
      <c r="M60" s="9"/>
    </row>
    <row r="61" spans="2:13" x14ac:dyDescent="0.25">
      <c r="B61" s="28"/>
      <c r="C61" s="25" t="s">
        <v>32</v>
      </c>
      <c r="D61" s="28"/>
      <c r="E61" s="28"/>
      <c r="F61" s="28"/>
      <c r="G61" s="28"/>
      <c r="H61" s="40">
        <f>H49</f>
        <v>40076.599039733759</v>
      </c>
      <c r="M61" s="9"/>
    </row>
    <row r="62" spans="2:13" x14ac:dyDescent="0.25">
      <c r="B62" s="29"/>
      <c r="C62" s="26"/>
      <c r="D62" s="29"/>
      <c r="E62" s="29"/>
      <c r="F62" s="29"/>
      <c r="G62" s="29"/>
      <c r="H62" s="81"/>
      <c r="M62" s="8"/>
    </row>
    <row r="63" spans="2:13" x14ac:dyDescent="0.25">
      <c r="B63" s="29"/>
      <c r="C63" s="26"/>
      <c r="D63" s="29"/>
      <c r="E63" s="29"/>
      <c r="F63" s="29"/>
      <c r="G63" s="29"/>
      <c r="H63" s="81"/>
      <c r="M63" s="8"/>
    </row>
    <row r="64" spans="2:13" ht="15.75" thickBot="1" x14ac:dyDescent="0.3">
      <c r="B64" s="30"/>
      <c r="C64" s="27"/>
      <c r="D64" s="30"/>
      <c r="E64" s="30"/>
      <c r="F64" s="30"/>
      <c r="G64" s="30"/>
      <c r="H64" s="41"/>
      <c r="M64" s="8"/>
    </row>
    <row r="65" spans="2:8" x14ac:dyDescent="0.25">
      <c r="B65" s="28"/>
      <c r="C65" s="28" t="s">
        <v>11</v>
      </c>
      <c r="D65" s="2" t="s">
        <v>12</v>
      </c>
      <c r="E65" s="28" t="s">
        <v>16</v>
      </c>
      <c r="F65" s="28">
        <v>18</v>
      </c>
      <c r="G65" s="28"/>
      <c r="H65" s="40">
        <f>H61*0.18</f>
        <v>7213.7878271520767</v>
      </c>
    </row>
    <row r="66" spans="2:8" x14ac:dyDescent="0.25">
      <c r="B66" s="29"/>
      <c r="C66" s="29"/>
      <c r="D66" s="2" t="s">
        <v>13</v>
      </c>
      <c r="E66" s="29"/>
      <c r="F66" s="29"/>
      <c r="G66" s="29"/>
      <c r="H66" s="81"/>
    </row>
    <row r="67" spans="2:8" x14ac:dyDescent="0.25">
      <c r="B67" s="29"/>
      <c r="C67" s="29"/>
      <c r="D67" s="2" t="s">
        <v>14</v>
      </c>
      <c r="E67" s="29"/>
      <c r="F67" s="29"/>
      <c r="G67" s="29"/>
      <c r="H67" s="81"/>
    </row>
    <row r="68" spans="2:8" ht="15.75" thickBot="1" x14ac:dyDescent="0.3">
      <c r="B68" s="30"/>
      <c r="C68" s="30"/>
      <c r="D68" s="5" t="s">
        <v>15</v>
      </c>
      <c r="E68" s="30"/>
      <c r="F68" s="30"/>
      <c r="G68" s="30"/>
      <c r="H68" s="41"/>
    </row>
    <row r="69" spans="2:8" ht="25.5" customHeight="1" thickBot="1" x14ac:dyDescent="0.3">
      <c r="B69" s="19"/>
      <c r="C69" s="5" t="s">
        <v>17</v>
      </c>
      <c r="D69" s="5"/>
      <c r="E69" s="5"/>
      <c r="F69" s="5"/>
      <c r="G69" s="5"/>
      <c r="H69" s="6">
        <f>H61+H65</f>
        <v>47290.386866885834</v>
      </c>
    </row>
    <row r="70" spans="2:8" x14ac:dyDescent="0.25">
      <c r="B70" s="7"/>
    </row>
  </sheetData>
  <mergeCells count="90">
    <mergeCell ref="H21:H23"/>
    <mergeCell ref="B21:B23"/>
    <mergeCell ref="C21:C23"/>
    <mergeCell ref="H19:H20"/>
    <mergeCell ref="B19:B20"/>
    <mergeCell ref="C19:C20"/>
    <mergeCell ref="D19:D20"/>
    <mergeCell ref="E19:E20"/>
    <mergeCell ref="F19:F20"/>
    <mergeCell ref="G19:G20"/>
    <mergeCell ref="D21:D23"/>
    <mergeCell ref="E21:E23"/>
    <mergeCell ref="F21:F23"/>
    <mergeCell ref="G21:G23"/>
    <mergeCell ref="H61:H64"/>
    <mergeCell ref="B65:B68"/>
    <mergeCell ref="C65:C68"/>
    <mergeCell ref="E65:E68"/>
    <mergeCell ref="F65:F68"/>
    <mergeCell ref="G65:G68"/>
    <mergeCell ref="H65:H68"/>
    <mergeCell ref="B61:B64"/>
    <mergeCell ref="C61:C64"/>
    <mergeCell ref="D61:D64"/>
    <mergeCell ref="E61:E64"/>
    <mergeCell ref="F61:F64"/>
    <mergeCell ref="G61:G64"/>
    <mergeCell ref="H47:H48"/>
    <mergeCell ref="B49:B60"/>
    <mergeCell ref="C49:C60"/>
    <mergeCell ref="E49:E60"/>
    <mergeCell ref="F49:F60"/>
    <mergeCell ref="G49:G60"/>
    <mergeCell ref="H49:H60"/>
    <mergeCell ref="B47:B48"/>
    <mergeCell ref="C47:C48"/>
    <mergeCell ref="D47:D48"/>
    <mergeCell ref="E47:E48"/>
    <mergeCell ref="F47:F48"/>
    <mergeCell ref="G47:G48"/>
    <mergeCell ref="H38:H43"/>
    <mergeCell ref="B44:B46"/>
    <mergeCell ref="D44:D46"/>
    <mergeCell ref="E44:E46"/>
    <mergeCell ref="F44:F46"/>
    <mergeCell ref="G44:G46"/>
    <mergeCell ref="H44:H46"/>
    <mergeCell ref="B38:B43"/>
    <mergeCell ref="C38:C43"/>
    <mergeCell ref="D38:D43"/>
    <mergeCell ref="E38:E43"/>
    <mergeCell ref="F38:F43"/>
    <mergeCell ref="G38:G43"/>
    <mergeCell ref="C28:C29"/>
    <mergeCell ref="H28:H29"/>
    <mergeCell ref="B30:B37"/>
    <mergeCell ref="C30:C37"/>
    <mergeCell ref="D30:D37"/>
    <mergeCell ref="E30:E37"/>
    <mergeCell ref="F30:F37"/>
    <mergeCell ref="G30:G37"/>
    <mergeCell ref="H30:H37"/>
    <mergeCell ref="B24:B27"/>
    <mergeCell ref="E24:E27"/>
    <mergeCell ref="F24:F27"/>
    <mergeCell ref="G24:G27"/>
    <mergeCell ref="H24:H27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1"/>
  <sheetViews>
    <sheetView view="pageBreakPreview" topLeftCell="A47" zoomScale="60" zoomScaleNormal="100" workbookViewId="0">
      <selection activeCell="F23" sqref="F23:F24"/>
    </sheetView>
  </sheetViews>
  <sheetFormatPr defaultRowHeight="15" x14ac:dyDescent="0.25"/>
  <cols>
    <col min="1" max="2" width="9.140625" style="20"/>
    <col min="3" max="3" width="37.4257812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33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68</v>
      </c>
      <c r="D17" s="38" t="s">
        <v>63</v>
      </c>
      <c r="E17" s="28" t="s">
        <v>18</v>
      </c>
      <c r="F17" s="28">
        <v>0.77</v>
      </c>
      <c r="G17" s="28">
        <v>5545.7</v>
      </c>
      <c r="H17" s="40">
        <f>F17*G17</f>
        <v>4270.1890000000003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65</v>
      </c>
      <c r="D19" s="38" t="s">
        <v>63</v>
      </c>
      <c r="E19" s="28" t="s">
        <v>18</v>
      </c>
      <c r="F19" s="28">
        <v>0.35</v>
      </c>
      <c r="G19" s="28">
        <v>5545.7</v>
      </c>
      <c r="H19" s="40">
        <f>F19*G19</f>
        <v>1940.9949999999999</v>
      </c>
    </row>
    <row r="20" spans="2:8" ht="15.75" thickBot="1" x14ac:dyDescent="0.3">
      <c r="B20" s="35"/>
      <c r="C20" s="37"/>
      <c r="D20" s="39"/>
      <c r="E20" s="30"/>
      <c r="F20" s="30"/>
      <c r="G20" s="30"/>
      <c r="H20" s="41"/>
    </row>
    <row r="21" spans="2:8" ht="81" customHeight="1" x14ac:dyDescent="0.25">
      <c r="B21" s="34"/>
      <c r="C21" s="36" t="s">
        <v>66</v>
      </c>
      <c r="D21" s="38" t="s">
        <v>67</v>
      </c>
      <c r="E21" s="28" t="s">
        <v>18</v>
      </c>
      <c r="F21" s="28">
        <v>2.1</v>
      </c>
      <c r="G21" s="28">
        <v>5695.69</v>
      </c>
      <c r="H21" s="40">
        <f>F21*G21</f>
        <v>11960.949000000001</v>
      </c>
    </row>
    <row r="22" spans="2:8" ht="15.75" thickBot="1" x14ac:dyDescent="0.3">
      <c r="B22" s="35"/>
      <c r="C22" s="37"/>
      <c r="D22" s="39"/>
      <c r="E22" s="30"/>
      <c r="F22" s="30"/>
      <c r="G22" s="30"/>
      <c r="H22" s="41"/>
    </row>
    <row r="23" spans="2:8" ht="81" customHeight="1" x14ac:dyDescent="0.25">
      <c r="B23" s="34"/>
      <c r="C23" s="36" t="s">
        <v>69</v>
      </c>
      <c r="D23" s="38" t="s">
        <v>70</v>
      </c>
      <c r="E23" s="28" t="s">
        <v>18</v>
      </c>
      <c r="F23" s="28">
        <v>0.1</v>
      </c>
      <c r="G23" s="28">
        <v>6526.13</v>
      </c>
      <c r="H23" s="40">
        <f>F23*G23</f>
        <v>652.61300000000006</v>
      </c>
    </row>
    <row r="24" spans="2:8" ht="15.75" thickBot="1" x14ac:dyDescent="0.3">
      <c r="B24" s="35"/>
      <c r="C24" s="37"/>
      <c r="D24" s="39"/>
      <c r="E24" s="30"/>
      <c r="F24" s="30"/>
      <c r="G24" s="30"/>
      <c r="H24" s="41"/>
    </row>
    <row r="25" spans="2:8" x14ac:dyDescent="0.25">
      <c r="B25" s="52"/>
      <c r="C25" s="55" t="s">
        <v>25</v>
      </c>
      <c r="D25" s="55" t="s">
        <v>47</v>
      </c>
      <c r="E25" s="58"/>
      <c r="F25" s="58"/>
      <c r="G25" s="61">
        <v>1.06</v>
      </c>
      <c r="H25" s="49">
        <f>(H17+H19+H21+H23)*G25</f>
        <v>19954.230760000002</v>
      </c>
    </row>
    <row r="26" spans="2:8" x14ac:dyDescent="0.25">
      <c r="B26" s="53"/>
      <c r="C26" s="56"/>
      <c r="D26" s="56"/>
      <c r="E26" s="59"/>
      <c r="F26" s="59"/>
      <c r="G26" s="62"/>
      <c r="H26" s="50"/>
    </row>
    <row r="27" spans="2:8" ht="47.25" customHeight="1" thickBot="1" x14ac:dyDescent="0.3">
      <c r="B27" s="54"/>
      <c r="C27" s="57"/>
      <c r="D27" s="57"/>
      <c r="E27" s="60"/>
      <c r="F27" s="60"/>
      <c r="G27" s="63"/>
      <c r="H27" s="51"/>
    </row>
    <row r="28" spans="2:8" ht="0.75" customHeight="1" thickBot="1" x14ac:dyDescent="0.3">
      <c r="B28" s="22"/>
      <c r="C28" s="5"/>
      <c r="D28" s="4"/>
      <c r="E28" s="22"/>
      <c r="F28" s="22"/>
      <c r="G28" s="22"/>
      <c r="H28" s="22"/>
    </row>
    <row r="29" spans="2:8" x14ac:dyDescent="0.25">
      <c r="B29" s="15"/>
      <c r="C29" s="42" t="s">
        <v>31</v>
      </c>
      <c r="D29" s="16"/>
      <c r="E29" s="15"/>
      <c r="F29" s="15"/>
      <c r="G29" s="15"/>
      <c r="H29" s="47">
        <f>H25</f>
        <v>19954.230760000002</v>
      </c>
    </row>
    <row r="30" spans="2:8" ht="15.75" thickBot="1" x14ac:dyDescent="0.3">
      <c r="B30" s="17"/>
      <c r="C30" s="43"/>
      <c r="D30" s="18"/>
      <c r="E30" s="17"/>
      <c r="F30" s="17"/>
      <c r="G30" s="17"/>
      <c r="H30" s="48"/>
    </row>
    <row r="31" spans="2:8" x14ac:dyDescent="0.25">
      <c r="B31" s="44"/>
      <c r="C31" s="55" t="s">
        <v>26</v>
      </c>
      <c r="D31" s="44" t="s">
        <v>57</v>
      </c>
      <c r="E31" s="44"/>
      <c r="F31" s="44"/>
      <c r="G31" s="44">
        <v>1</v>
      </c>
      <c r="H31" s="64">
        <f>H29*G31</f>
        <v>19954.230760000002</v>
      </c>
    </row>
    <row r="32" spans="2:8" x14ac:dyDescent="0.25">
      <c r="B32" s="45"/>
      <c r="C32" s="56"/>
      <c r="D32" s="45"/>
      <c r="E32" s="45"/>
      <c r="F32" s="45"/>
      <c r="G32" s="45"/>
      <c r="H32" s="65"/>
    </row>
    <row r="33" spans="2:8" x14ac:dyDescent="0.25">
      <c r="B33" s="45"/>
      <c r="C33" s="56"/>
      <c r="D33" s="45"/>
      <c r="E33" s="45"/>
      <c r="F33" s="45"/>
      <c r="G33" s="45"/>
      <c r="H33" s="65"/>
    </row>
    <row r="34" spans="2:8" x14ac:dyDescent="0.25">
      <c r="B34" s="45"/>
      <c r="C34" s="56"/>
      <c r="D34" s="45"/>
      <c r="E34" s="45"/>
      <c r="F34" s="45"/>
      <c r="G34" s="45"/>
      <c r="H34" s="65"/>
    </row>
    <row r="35" spans="2:8" x14ac:dyDescent="0.25">
      <c r="B35" s="45"/>
      <c r="C35" s="56"/>
      <c r="D35" s="45"/>
      <c r="E35" s="45"/>
      <c r="F35" s="45"/>
      <c r="G35" s="45"/>
      <c r="H35" s="65"/>
    </row>
    <row r="36" spans="2:8" x14ac:dyDescent="0.25">
      <c r="B36" s="45"/>
      <c r="C36" s="56"/>
      <c r="D36" s="45"/>
      <c r="E36" s="45"/>
      <c r="F36" s="45"/>
      <c r="G36" s="45"/>
      <c r="H36" s="65"/>
    </row>
    <row r="37" spans="2:8" x14ac:dyDescent="0.25">
      <c r="B37" s="45"/>
      <c r="C37" s="56"/>
      <c r="D37" s="45"/>
      <c r="E37" s="45"/>
      <c r="F37" s="45"/>
      <c r="G37" s="45"/>
      <c r="H37" s="65"/>
    </row>
    <row r="38" spans="2:8" ht="15.75" thickBot="1" x14ac:dyDescent="0.3">
      <c r="B38" s="46"/>
      <c r="C38" s="57"/>
      <c r="D38" s="46"/>
      <c r="E38" s="46"/>
      <c r="F38" s="46"/>
      <c r="G38" s="46"/>
      <c r="H38" s="66"/>
    </row>
    <row r="39" spans="2:8" x14ac:dyDescent="0.25">
      <c r="B39" s="44"/>
      <c r="C39" s="58" t="s">
        <v>27</v>
      </c>
      <c r="D39" s="55" t="s">
        <v>57</v>
      </c>
      <c r="E39" s="44"/>
      <c r="F39" s="44"/>
      <c r="G39" s="44">
        <v>0.94</v>
      </c>
      <c r="H39" s="67">
        <f>H31*G39</f>
        <v>18756.976914400002</v>
      </c>
    </row>
    <row r="40" spans="2:8" x14ac:dyDescent="0.25">
      <c r="B40" s="45"/>
      <c r="C40" s="59"/>
      <c r="D40" s="56"/>
      <c r="E40" s="45"/>
      <c r="F40" s="45"/>
      <c r="G40" s="45"/>
      <c r="H40" s="68"/>
    </row>
    <row r="41" spans="2:8" x14ac:dyDescent="0.25">
      <c r="B41" s="45"/>
      <c r="C41" s="59"/>
      <c r="D41" s="56"/>
      <c r="E41" s="45"/>
      <c r="F41" s="45"/>
      <c r="G41" s="45"/>
      <c r="H41" s="68"/>
    </row>
    <row r="42" spans="2:8" x14ac:dyDescent="0.25">
      <c r="B42" s="45"/>
      <c r="C42" s="59"/>
      <c r="D42" s="56"/>
      <c r="E42" s="45"/>
      <c r="F42" s="45"/>
      <c r="G42" s="45"/>
      <c r="H42" s="68"/>
    </row>
    <row r="43" spans="2:8" x14ac:dyDescent="0.25">
      <c r="B43" s="45"/>
      <c r="C43" s="59"/>
      <c r="D43" s="56"/>
      <c r="E43" s="45"/>
      <c r="F43" s="45"/>
      <c r="G43" s="45"/>
      <c r="H43" s="68"/>
    </row>
    <row r="44" spans="2:8" ht="15.75" thickBot="1" x14ac:dyDescent="0.3">
      <c r="B44" s="46"/>
      <c r="C44" s="60"/>
      <c r="D44" s="57"/>
      <c r="E44" s="46"/>
      <c r="F44" s="46"/>
      <c r="G44" s="46"/>
      <c r="H44" s="69"/>
    </row>
    <row r="45" spans="2:8" x14ac:dyDescent="0.25">
      <c r="B45" s="44"/>
      <c r="C45" s="10" t="s">
        <v>2</v>
      </c>
      <c r="D45" s="44" t="s">
        <v>58</v>
      </c>
      <c r="E45" s="44"/>
      <c r="F45" s="44"/>
      <c r="G45" s="44">
        <v>1.19</v>
      </c>
      <c r="H45" s="67">
        <f>H39*G45</f>
        <v>22320.802528136002</v>
      </c>
    </row>
    <row r="46" spans="2:8" x14ac:dyDescent="0.25">
      <c r="B46" s="45"/>
      <c r="C46" s="10" t="s">
        <v>3</v>
      </c>
      <c r="D46" s="45"/>
      <c r="E46" s="45"/>
      <c r="F46" s="45"/>
      <c r="G46" s="45"/>
      <c r="H46" s="68"/>
    </row>
    <row r="47" spans="2:8" ht="65.25" customHeight="1" thickBot="1" x14ac:dyDescent="0.3">
      <c r="B47" s="46"/>
      <c r="C47" s="11" t="s">
        <v>1</v>
      </c>
      <c r="D47" s="46"/>
      <c r="E47" s="46"/>
      <c r="F47" s="46"/>
      <c r="G47" s="46"/>
      <c r="H47" s="69"/>
    </row>
    <row r="48" spans="2:8" ht="45" customHeight="1" x14ac:dyDescent="0.25">
      <c r="B48" s="73"/>
      <c r="C48" s="75" t="s">
        <v>48</v>
      </c>
      <c r="D48" s="73" t="s">
        <v>54</v>
      </c>
      <c r="E48" s="73"/>
      <c r="F48" s="73"/>
      <c r="G48" s="73"/>
      <c r="H48" s="70"/>
    </row>
    <row r="49" spans="2:13" ht="3" customHeight="1" thickBot="1" x14ac:dyDescent="0.3">
      <c r="B49" s="74"/>
      <c r="C49" s="76"/>
      <c r="D49" s="74"/>
      <c r="E49" s="74"/>
      <c r="F49" s="74"/>
      <c r="G49" s="74"/>
      <c r="H49" s="71"/>
    </row>
    <row r="50" spans="2:13" ht="15" customHeight="1" x14ac:dyDescent="0.25">
      <c r="B50" s="73"/>
      <c r="C50" s="78" t="s">
        <v>53</v>
      </c>
      <c r="D50" s="12" t="s">
        <v>4</v>
      </c>
      <c r="E50" s="73"/>
      <c r="F50" s="73"/>
      <c r="G50" s="73">
        <v>1.64</v>
      </c>
      <c r="H50" s="70">
        <f>H45*G50</f>
        <v>36606.116146143038</v>
      </c>
      <c r="M50" s="8"/>
    </row>
    <row r="51" spans="2:13" x14ac:dyDescent="0.25">
      <c r="B51" s="77"/>
      <c r="C51" s="79"/>
      <c r="D51" s="12" t="s">
        <v>5</v>
      </c>
      <c r="E51" s="77"/>
      <c r="F51" s="77"/>
      <c r="G51" s="77"/>
      <c r="H51" s="72"/>
      <c r="M51" s="9"/>
    </row>
    <row r="52" spans="2:13" x14ac:dyDescent="0.25">
      <c r="B52" s="77"/>
      <c r="C52" s="79"/>
      <c r="D52" s="12" t="s">
        <v>6</v>
      </c>
      <c r="E52" s="77"/>
      <c r="F52" s="77"/>
      <c r="G52" s="77"/>
      <c r="H52" s="72"/>
      <c r="M52" s="9"/>
    </row>
    <row r="53" spans="2:13" x14ac:dyDescent="0.25">
      <c r="B53" s="77"/>
      <c r="C53" s="79"/>
      <c r="D53" s="12" t="s">
        <v>7</v>
      </c>
      <c r="E53" s="77"/>
      <c r="F53" s="77"/>
      <c r="G53" s="77"/>
      <c r="H53" s="72"/>
      <c r="M53" s="9"/>
    </row>
    <row r="54" spans="2:13" x14ac:dyDescent="0.25">
      <c r="B54" s="77"/>
      <c r="C54" s="79"/>
      <c r="D54" s="12" t="s">
        <v>8</v>
      </c>
      <c r="E54" s="77"/>
      <c r="F54" s="77"/>
      <c r="G54" s="77"/>
      <c r="H54" s="72"/>
      <c r="M54" s="9"/>
    </row>
    <row r="55" spans="2:13" x14ac:dyDescent="0.25">
      <c r="B55" s="77"/>
      <c r="C55" s="79"/>
      <c r="D55" s="12" t="s">
        <v>9</v>
      </c>
      <c r="E55" s="77"/>
      <c r="F55" s="77"/>
      <c r="G55" s="77"/>
      <c r="H55" s="72"/>
      <c r="M55" s="9"/>
    </row>
    <row r="56" spans="2:13" x14ac:dyDescent="0.25">
      <c r="B56" s="77"/>
      <c r="C56" s="79"/>
      <c r="D56" s="12" t="s">
        <v>10</v>
      </c>
      <c r="E56" s="77"/>
      <c r="F56" s="77"/>
      <c r="G56" s="77"/>
      <c r="H56" s="72"/>
      <c r="M56" s="9"/>
    </row>
    <row r="57" spans="2:13" ht="46.5" customHeight="1" x14ac:dyDescent="0.25">
      <c r="B57" s="77"/>
      <c r="C57" s="79"/>
      <c r="D57" s="13"/>
      <c r="E57" s="77"/>
      <c r="F57" s="77"/>
      <c r="G57" s="77"/>
      <c r="H57" s="72"/>
      <c r="M57" s="9"/>
    </row>
    <row r="58" spans="2:13" ht="13.5" hidden="1" customHeight="1" x14ac:dyDescent="0.25">
      <c r="B58" s="77"/>
      <c r="C58" s="79"/>
      <c r="D58" s="13"/>
      <c r="E58" s="77"/>
      <c r="F58" s="77"/>
      <c r="G58" s="77"/>
      <c r="H58" s="72"/>
      <c r="M58" s="9"/>
    </row>
    <row r="59" spans="2:13" ht="13.5" hidden="1" customHeight="1" x14ac:dyDescent="0.25">
      <c r="B59" s="77"/>
      <c r="C59" s="79"/>
      <c r="D59" s="13"/>
      <c r="E59" s="77"/>
      <c r="F59" s="77"/>
      <c r="G59" s="77"/>
      <c r="H59" s="72"/>
      <c r="M59" s="9"/>
    </row>
    <row r="60" spans="2:13" ht="15" hidden="1" customHeight="1" x14ac:dyDescent="0.25">
      <c r="B60" s="77"/>
      <c r="C60" s="79"/>
      <c r="D60" s="13"/>
      <c r="E60" s="77"/>
      <c r="F60" s="77"/>
      <c r="G60" s="77"/>
      <c r="H60" s="72"/>
      <c r="M60" s="9"/>
    </row>
    <row r="61" spans="2:13" ht="1.5" customHeight="1" thickBot="1" x14ac:dyDescent="0.3">
      <c r="B61" s="74"/>
      <c r="C61" s="80"/>
      <c r="D61" s="14"/>
      <c r="E61" s="74"/>
      <c r="F61" s="74"/>
      <c r="G61" s="74"/>
      <c r="H61" s="71"/>
      <c r="M61" s="9"/>
    </row>
    <row r="62" spans="2:13" x14ac:dyDescent="0.25">
      <c r="B62" s="28"/>
      <c r="C62" s="25" t="s">
        <v>32</v>
      </c>
      <c r="D62" s="28"/>
      <c r="E62" s="28"/>
      <c r="F62" s="28"/>
      <c r="G62" s="28"/>
      <c r="H62" s="40">
        <f>H50</f>
        <v>36606.116146143038</v>
      </c>
      <c r="M62" s="9"/>
    </row>
    <row r="63" spans="2:13" x14ac:dyDescent="0.25">
      <c r="B63" s="29"/>
      <c r="C63" s="26"/>
      <c r="D63" s="29"/>
      <c r="E63" s="29"/>
      <c r="F63" s="29"/>
      <c r="G63" s="29"/>
      <c r="H63" s="81"/>
      <c r="M63" s="8"/>
    </row>
    <row r="64" spans="2:13" x14ac:dyDescent="0.25">
      <c r="B64" s="29"/>
      <c r="C64" s="26"/>
      <c r="D64" s="29"/>
      <c r="E64" s="29"/>
      <c r="F64" s="29"/>
      <c r="G64" s="29"/>
      <c r="H64" s="81"/>
      <c r="M64" s="8"/>
    </row>
    <row r="65" spans="2:13" ht="15.75" thickBot="1" x14ac:dyDescent="0.3">
      <c r="B65" s="30"/>
      <c r="C65" s="27"/>
      <c r="D65" s="30"/>
      <c r="E65" s="30"/>
      <c r="F65" s="30"/>
      <c r="G65" s="30"/>
      <c r="H65" s="41"/>
      <c r="M65" s="8"/>
    </row>
    <row r="66" spans="2:13" x14ac:dyDescent="0.25">
      <c r="B66" s="28"/>
      <c r="C66" s="28" t="s">
        <v>11</v>
      </c>
      <c r="D66" s="2" t="s">
        <v>12</v>
      </c>
      <c r="E66" s="28" t="s">
        <v>16</v>
      </c>
      <c r="F66" s="28">
        <v>18</v>
      </c>
      <c r="G66" s="28"/>
      <c r="H66" s="40">
        <f>H62*0.18</f>
        <v>6589.1009063057463</v>
      </c>
    </row>
    <row r="67" spans="2:13" x14ac:dyDescent="0.25">
      <c r="B67" s="29"/>
      <c r="C67" s="29"/>
      <c r="D67" s="2" t="s">
        <v>13</v>
      </c>
      <c r="E67" s="29"/>
      <c r="F67" s="29"/>
      <c r="G67" s="29"/>
      <c r="H67" s="81"/>
    </row>
    <row r="68" spans="2:13" x14ac:dyDescent="0.25">
      <c r="B68" s="29"/>
      <c r="C68" s="29"/>
      <c r="D68" s="2" t="s">
        <v>14</v>
      </c>
      <c r="E68" s="29"/>
      <c r="F68" s="29"/>
      <c r="G68" s="29"/>
      <c r="H68" s="81"/>
    </row>
    <row r="69" spans="2:13" ht="15.75" thickBot="1" x14ac:dyDescent="0.3">
      <c r="B69" s="30"/>
      <c r="C69" s="30"/>
      <c r="D69" s="5" t="s">
        <v>15</v>
      </c>
      <c r="E69" s="30"/>
      <c r="F69" s="30"/>
      <c r="G69" s="30"/>
      <c r="H69" s="41"/>
    </row>
    <row r="70" spans="2:13" ht="25.5" customHeight="1" thickBot="1" x14ac:dyDescent="0.3">
      <c r="B70" s="19"/>
      <c r="C70" s="5" t="s">
        <v>17</v>
      </c>
      <c r="D70" s="5"/>
      <c r="E70" s="5"/>
      <c r="F70" s="5"/>
      <c r="G70" s="5"/>
      <c r="H70" s="6">
        <f>H62+H66</f>
        <v>43195.217052448788</v>
      </c>
    </row>
    <row r="71" spans="2:13" x14ac:dyDescent="0.25">
      <c r="B71" s="7"/>
    </row>
  </sheetData>
  <mergeCells count="99">
    <mergeCell ref="H19:H20"/>
    <mergeCell ref="B23:B24"/>
    <mergeCell ref="C23:C24"/>
    <mergeCell ref="D23:D24"/>
    <mergeCell ref="E23:E24"/>
    <mergeCell ref="F23:F24"/>
    <mergeCell ref="G23:G24"/>
    <mergeCell ref="H23:H24"/>
    <mergeCell ref="B19:B20"/>
    <mergeCell ref="C19:C20"/>
    <mergeCell ref="D19:D20"/>
    <mergeCell ref="E19:E20"/>
    <mergeCell ref="F19:F20"/>
    <mergeCell ref="G19:G20"/>
    <mergeCell ref="H21:H22"/>
    <mergeCell ref="B31:B38"/>
    <mergeCell ref="C31:C38"/>
    <mergeCell ref="H62:H65"/>
    <mergeCell ref="B66:B69"/>
    <mergeCell ref="C66:C69"/>
    <mergeCell ref="E66:E69"/>
    <mergeCell ref="F66:F69"/>
    <mergeCell ref="G66:G69"/>
    <mergeCell ref="H66:H69"/>
    <mergeCell ref="B62:B65"/>
    <mergeCell ref="C62:C65"/>
    <mergeCell ref="D62:D65"/>
    <mergeCell ref="E62:E65"/>
    <mergeCell ref="F62:F65"/>
    <mergeCell ref="G62:G65"/>
    <mergeCell ref="H50:H61"/>
    <mergeCell ref="B48:B49"/>
    <mergeCell ref="C48:C49"/>
    <mergeCell ref="D48:D49"/>
    <mergeCell ref="E48:E49"/>
    <mergeCell ref="F48:F49"/>
    <mergeCell ref="G48:G49"/>
    <mergeCell ref="B50:B61"/>
    <mergeCell ref="C50:C61"/>
    <mergeCell ref="E50:E61"/>
    <mergeCell ref="F50:F61"/>
    <mergeCell ref="G50:G61"/>
    <mergeCell ref="F31:F38"/>
    <mergeCell ref="C29:C30"/>
    <mergeCell ref="H29:H30"/>
    <mergeCell ref="G31:G38"/>
    <mergeCell ref="H48:H49"/>
    <mergeCell ref="H45:H47"/>
    <mergeCell ref="H31:H38"/>
    <mergeCell ref="B39:B44"/>
    <mergeCell ref="C39:C44"/>
    <mergeCell ref="D39:D44"/>
    <mergeCell ref="E39:E44"/>
    <mergeCell ref="F39:F44"/>
    <mergeCell ref="G39:G44"/>
    <mergeCell ref="H39:H44"/>
    <mergeCell ref="B45:B47"/>
    <mergeCell ref="D45:D47"/>
    <mergeCell ref="E45:E47"/>
    <mergeCell ref="F45:F47"/>
    <mergeCell ref="G45:G47"/>
    <mergeCell ref="D31:D38"/>
    <mergeCell ref="E31:E38"/>
    <mergeCell ref="G25:G27"/>
    <mergeCell ref="H25:H27"/>
    <mergeCell ref="B21:B22"/>
    <mergeCell ref="C21:C22"/>
    <mergeCell ref="D21:D22"/>
    <mergeCell ref="E21:E22"/>
    <mergeCell ref="F21:F22"/>
    <mergeCell ref="G21:G22"/>
    <mergeCell ref="B25:B27"/>
    <mergeCell ref="C25:C27"/>
    <mergeCell ref="D25:D27"/>
    <mergeCell ref="E25:E27"/>
    <mergeCell ref="F25:F27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7"/>
  <sheetViews>
    <sheetView view="pageBreakPreview" topLeftCell="A44" zoomScale="60" zoomScaleNormal="100" workbookViewId="0">
      <selection activeCell="F19" sqref="F19:F20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34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64</v>
      </c>
      <c r="D17" s="38" t="s">
        <v>63</v>
      </c>
      <c r="E17" s="28" t="s">
        <v>18</v>
      </c>
      <c r="F17" s="28">
        <v>0.22</v>
      </c>
      <c r="G17" s="28">
        <v>5545.7</v>
      </c>
      <c r="H17" s="40">
        <f>F17*G17</f>
        <v>1220.0539999999999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62</v>
      </c>
      <c r="D19" s="38" t="s">
        <v>63</v>
      </c>
      <c r="E19" s="28" t="s">
        <v>18</v>
      </c>
      <c r="F19" s="28">
        <v>0.15</v>
      </c>
      <c r="G19" s="28">
        <v>5545.7</v>
      </c>
      <c r="H19" s="40">
        <f>F19*G19</f>
        <v>831.8549999999999</v>
      </c>
    </row>
    <row r="20" spans="2:8" ht="15.75" thickBot="1" x14ac:dyDescent="0.3">
      <c r="B20" s="35"/>
      <c r="C20" s="37"/>
      <c r="D20" s="39"/>
      <c r="E20" s="30"/>
      <c r="F20" s="30"/>
      <c r="G20" s="30"/>
      <c r="H20" s="41"/>
    </row>
    <row r="21" spans="2:8" x14ac:dyDescent="0.25">
      <c r="B21" s="52"/>
      <c r="C21" s="55" t="s">
        <v>25</v>
      </c>
      <c r="D21" s="55" t="s">
        <v>47</v>
      </c>
      <c r="E21" s="58"/>
      <c r="F21" s="58"/>
      <c r="G21" s="61">
        <v>1.06</v>
      </c>
      <c r="H21" s="49">
        <f>(H17+H19)*G21</f>
        <v>2175.0235399999997</v>
      </c>
    </row>
    <row r="22" spans="2:8" x14ac:dyDescent="0.25">
      <c r="B22" s="53"/>
      <c r="C22" s="56"/>
      <c r="D22" s="56"/>
      <c r="E22" s="59"/>
      <c r="F22" s="59"/>
      <c r="G22" s="62"/>
      <c r="H22" s="50"/>
    </row>
    <row r="23" spans="2:8" ht="47.25" customHeight="1" thickBot="1" x14ac:dyDescent="0.3">
      <c r="B23" s="54"/>
      <c r="C23" s="57"/>
      <c r="D23" s="57"/>
      <c r="E23" s="60"/>
      <c r="F23" s="60"/>
      <c r="G23" s="63"/>
      <c r="H23" s="51"/>
    </row>
    <row r="24" spans="2:8" ht="0.75" customHeight="1" thickBot="1" x14ac:dyDescent="0.3">
      <c r="B24" s="22"/>
      <c r="C24" s="5"/>
      <c r="D24" s="4"/>
      <c r="E24" s="22"/>
      <c r="F24" s="22"/>
      <c r="G24" s="22"/>
      <c r="H24" s="22"/>
    </row>
    <row r="25" spans="2:8" x14ac:dyDescent="0.25">
      <c r="B25" s="15"/>
      <c r="C25" s="42" t="s">
        <v>31</v>
      </c>
      <c r="D25" s="16"/>
      <c r="E25" s="15"/>
      <c r="F25" s="15"/>
      <c r="G25" s="15"/>
      <c r="H25" s="47">
        <f>H21</f>
        <v>2175.0235399999997</v>
      </c>
    </row>
    <row r="26" spans="2:8" ht="15.75" thickBot="1" x14ac:dyDescent="0.3">
      <c r="B26" s="17"/>
      <c r="C26" s="43"/>
      <c r="D26" s="18"/>
      <c r="E26" s="17"/>
      <c r="F26" s="17"/>
      <c r="G26" s="17"/>
      <c r="H26" s="48"/>
    </row>
    <row r="27" spans="2:8" x14ac:dyDescent="0.25">
      <c r="B27" s="44"/>
      <c r="C27" s="55" t="s">
        <v>26</v>
      </c>
      <c r="D27" s="44" t="s">
        <v>57</v>
      </c>
      <c r="E27" s="44"/>
      <c r="F27" s="44"/>
      <c r="G27" s="44">
        <v>1</v>
      </c>
      <c r="H27" s="64">
        <f>H25*G27</f>
        <v>2175.0235399999997</v>
      </c>
    </row>
    <row r="28" spans="2:8" x14ac:dyDescent="0.25">
      <c r="B28" s="45"/>
      <c r="C28" s="56"/>
      <c r="D28" s="45"/>
      <c r="E28" s="45"/>
      <c r="F28" s="45"/>
      <c r="G28" s="45"/>
      <c r="H28" s="65"/>
    </row>
    <row r="29" spans="2:8" x14ac:dyDescent="0.25">
      <c r="B29" s="45"/>
      <c r="C29" s="56"/>
      <c r="D29" s="45"/>
      <c r="E29" s="45"/>
      <c r="F29" s="45"/>
      <c r="G29" s="45"/>
      <c r="H29" s="65"/>
    </row>
    <row r="30" spans="2:8" x14ac:dyDescent="0.25">
      <c r="B30" s="45"/>
      <c r="C30" s="56"/>
      <c r="D30" s="45"/>
      <c r="E30" s="45"/>
      <c r="F30" s="45"/>
      <c r="G30" s="45"/>
      <c r="H30" s="65"/>
    </row>
    <row r="31" spans="2:8" x14ac:dyDescent="0.25">
      <c r="B31" s="45"/>
      <c r="C31" s="56"/>
      <c r="D31" s="45"/>
      <c r="E31" s="45"/>
      <c r="F31" s="45"/>
      <c r="G31" s="45"/>
      <c r="H31" s="65"/>
    </row>
    <row r="32" spans="2:8" x14ac:dyDescent="0.25">
      <c r="B32" s="45"/>
      <c r="C32" s="56"/>
      <c r="D32" s="45"/>
      <c r="E32" s="45"/>
      <c r="F32" s="45"/>
      <c r="G32" s="45"/>
      <c r="H32" s="65"/>
    </row>
    <row r="33" spans="2:13" x14ac:dyDescent="0.25">
      <c r="B33" s="45"/>
      <c r="C33" s="56"/>
      <c r="D33" s="45"/>
      <c r="E33" s="45"/>
      <c r="F33" s="45"/>
      <c r="G33" s="45"/>
      <c r="H33" s="65"/>
    </row>
    <row r="34" spans="2:13" ht="15.75" thickBot="1" x14ac:dyDescent="0.3">
      <c r="B34" s="46"/>
      <c r="C34" s="57"/>
      <c r="D34" s="46"/>
      <c r="E34" s="46"/>
      <c r="F34" s="46"/>
      <c r="G34" s="46"/>
      <c r="H34" s="66"/>
    </row>
    <row r="35" spans="2:13" x14ac:dyDescent="0.25">
      <c r="B35" s="44"/>
      <c r="C35" s="58" t="s">
        <v>27</v>
      </c>
      <c r="D35" s="55" t="s">
        <v>57</v>
      </c>
      <c r="E35" s="44"/>
      <c r="F35" s="44"/>
      <c r="G35" s="44">
        <v>0.94</v>
      </c>
      <c r="H35" s="67">
        <f>H27*G35</f>
        <v>2044.5221275999995</v>
      </c>
    </row>
    <row r="36" spans="2:13" x14ac:dyDescent="0.25">
      <c r="B36" s="45"/>
      <c r="C36" s="59"/>
      <c r="D36" s="56"/>
      <c r="E36" s="45"/>
      <c r="F36" s="45"/>
      <c r="G36" s="45"/>
      <c r="H36" s="68"/>
    </row>
    <row r="37" spans="2:13" x14ac:dyDescent="0.25">
      <c r="B37" s="45"/>
      <c r="C37" s="59"/>
      <c r="D37" s="56"/>
      <c r="E37" s="45"/>
      <c r="F37" s="45"/>
      <c r="G37" s="45"/>
      <c r="H37" s="68"/>
    </row>
    <row r="38" spans="2:13" x14ac:dyDescent="0.25">
      <c r="B38" s="45"/>
      <c r="C38" s="59"/>
      <c r="D38" s="56"/>
      <c r="E38" s="45"/>
      <c r="F38" s="45"/>
      <c r="G38" s="45"/>
      <c r="H38" s="68"/>
    </row>
    <row r="39" spans="2:13" x14ac:dyDescent="0.25">
      <c r="B39" s="45"/>
      <c r="C39" s="59"/>
      <c r="D39" s="56"/>
      <c r="E39" s="45"/>
      <c r="F39" s="45"/>
      <c r="G39" s="45"/>
      <c r="H39" s="68"/>
    </row>
    <row r="40" spans="2:13" ht="15.75" thickBot="1" x14ac:dyDescent="0.3">
      <c r="B40" s="46"/>
      <c r="C40" s="60"/>
      <c r="D40" s="57"/>
      <c r="E40" s="46"/>
      <c r="F40" s="46"/>
      <c r="G40" s="46"/>
      <c r="H40" s="69"/>
    </row>
    <row r="41" spans="2:13" x14ac:dyDescent="0.25">
      <c r="B41" s="44"/>
      <c r="C41" s="10" t="s">
        <v>2</v>
      </c>
      <c r="D41" s="44" t="s">
        <v>58</v>
      </c>
      <c r="E41" s="44"/>
      <c r="F41" s="44"/>
      <c r="G41" s="44">
        <v>1.19</v>
      </c>
      <c r="H41" s="67">
        <f>H35*G41</f>
        <v>2432.9813318439992</v>
      </c>
    </row>
    <row r="42" spans="2:13" x14ac:dyDescent="0.25">
      <c r="B42" s="45"/>
      <c r="C42" s="10" t="s">
        <v>3</v>
      </c>
      <c r="D42" s="45"/>
      <c r="E42" s="45"/>
      <c r="F42" s="45"/>
      <c r="G42" s="45"/>
      <c r="H42" s="68"/>
    </row>
    <row r="43" spans="2:13" ht="65.25" customHeight="1" thickBot="1" x14ac:dyDescent="0.3">
      <c r="B43" s="46"/>
      <c r="C43" s="11" t="s">
        <v>1</v>
      </c>
      <c r="D43" s="46"/>
      <c r="E43" s="46"/>
      <c r="F43" s="46"/>
      <c r="G43" s="46"/>
      <c r="H43" s="69"/>
    </row>
    <row r="44" spans="2:13" ht="45" customHeight="1" x14ac:dyDescent="0.25">
      <c r="B44" s="73"/>
      <c r="C44" s="75" t="s">
        <v>48</v>
      </c>
      <c r="D44" s="73" t="s">
        <v>51</v>
      </c>
      <c r="E44" s="73"/>
      <c r="F44" s="73"/>
      <c r="G44" s="73"/>
      <c r="H44" s="70"/>
    </row>
    <row r="45" spans="2:13" ht="3" customHeight="1" thickBot="1" x14ac:dyDescent="0.3">
      <c r="B45" s="74"/>
      <c r="C45" s="76"/>
      <c r="D45" s="74"/>
      <c r="E45" s="74"/>
      <c r="F45" s="74"/>
      <c r="G45" s="74"/>
      <c r="H45" s="71"/>
    </row>
    <row r="46" spans="2:13" x14ac:dyDescent="0.25">
      <c r="B46" s="73"/>
      <c r="C46" s="78" t="s">
        <v>71</v>
      </c>
      <c r="D46" s="12" t="s">
        <v>4</v>
      </c>
      <c r="E46" s="73"/>
      <c r="F46" s="73"/>
      <c r="G46" s="73">
        <v>1.54</v>
      </c>
      <c r="H46" s="70">
        <f>H41*G46</f>
        <v>3746.7912510397587</v>
      </c>
      <c r="M46" s="8"/>
    </row>
    <row r="47" spans="2:13" x14ac:dyDescent="0.25">
      <c r="B47" s="77"/>
      <c r="C47" s="79"/>
      <c r="D47" s="12" t="s">
        <v>5</v>
      </c>
      <c r="E47" s="77"/>
      <c r="F47" s="77"/>
      <c r="G47" s="77"/>
      <c r="H47" s="72"/>
      <c r="M47" s="9"/>
    </row>
    <row r="48" spans="2:13" x14ac:dyDescent="0.25">
      <c r="B48" s="77"/>
      <c r="C48" s="79"/>
      <c r="D48" s="12" t="s">
        <v>6</v>
      </c>
      <c r="E48" s="77"/>
      <c r="F48" s="77"/>
      <c r="G48" s="77"/>
      <c r="H48" s="72"/>
      <c r="M48" s="9"/>
    </row>
    <row r="49" spans="2:13" x14ac:dyDescent="0.25">
      <c r="B49" s="77"/>
      <c r="C49" s="79"/>
      <c r="D49" s="12" t="s">
        <v>7</v>
      </c>
      <c r="E49" s="77"/>
      <c r="F49" s="77"/>
      <c r="G49" s="77"/>
      <c r="H49" s="72"/>
      <c r="M49" s="9"/>
    </row>
    <row r="50" spans="2:13" x14ac:dyDescent="0.25">
      <c r="B50" s="77"/>
      <c r="C50" s="79"/>
      <c r="D50" s="12" t="s">
        <v>8</v>
      </c>
      <c r="E50" s="77"/>
      <c r="F50" s="77"/>
      <c r="G50" s="77"/>
      <c r="H50" s="72"/>
      <c r="M50" s="9"/>
    </row>
    <row r="51" spans="2:13" x14ac:dyDescent="0.25">
      <c r="B51" s="77"/>
      <c r="C51" s="79"/>
      <c r="D51" s="12" t="s">
        <v>9</v>
      </c>
      <c r="E51" s="77"/>
      <c r="F51" s="77"/>
      <c r="G51" s="77"/>
      <c r="H51" s="72"/>
      <c r="M51" s="9"/>
    </row>
    <row r="52" spans="2:13" x14ac:dyDescent="0.25">
      <c r="B52" s="77"/>
      <c r="C52" s="79"/>
      <c r="D52" s="12" t="s">
        <v>10</v>
      </c>
      <c r="E52" s="77"/>
      <c r="F52" s="77"/>
      <c r="G52" s="77"/>
      <c r="H52" s="72"/>
      <c r="M52" s="9"/>
    </row>
    <row r="53" spans="2:13" ht="23.25" customHeight="1" x14ac:dyDescent="0.25">
      <c r="B53" s="77"/>
      <c r="C53" s="79"/>
      <c r="D53" s="13"/>
      <c r="E53" s="77"/>
      <c r="F53" s="77"/>
      <c r="G53" s="77"/>
      <c r="H53" s="72"/>
      <c r="M53" s="9"/>
    </row>
    <row r="54" spans="2:13" ht="13.5" hidden="1" customHeight="1" x14ac:dyDescent="0.25">
      <c r="B54" s="77"/>
      <c r="C54" s="79"/>
      <c r="D54" s="13"/>
      <c r="E54" s="77"/>
      <c r="F54" s="77"/>
      <c r="G54" s="77"/>
      <c r="H54" s="72"/>
      <c r="M54" s="9"/>
    </row>
    <row r="55" spans="2:13" ht="13.5" hidden="1" customHeight="1" x14ac:dyDescent="0.25">
      <c r="B55" s="77"/>
      <c r="C55" s="79"/>
      <c r="D55" s="13"/>
      <c r="E55" s="77"/>
      <c r="F55" s="77"/>
      <c r="G55" s="77"/>
      <c r="H55" s="72"/>
      <c r="M55" s="9"/>
    </row>
    <row r="56" spans="2:13" hidden="1" x14ac:dyDescent="0.25">
      <c r="B56" s="77"/>
      <c r="C56" s="79"/>
      <c r="D56" s="13"/>
      <c r="E56" s="77"/>
      <c r="F56" s="77"/>
      <c r="G56" s="77"/>
      <c r="H56" s="72"/>
      <c r="M56" s="9"/>
    </row>
    <row r="57" spans="2:13" ht="9.75" customHeight="1" thickBot="1" x14ac:dyDescent="0.3">
      <c r="B57" s="74"/>
      <c r="C57" s="80"/>
      <c r="D57" s="14"/>
      <c r="E57" s="74"/>
      <c r="F57" s="74"/>
      <c r="G57" s="74"/>
      <c r="H57" s="71"/>
      <c r="M57" s="9"/>
    </row>
    <row r="58" spans="2:13" x14ac:dyDescent="0.25">
      <c r="B58" s="28"/>
      <c r="C58" s="25" t="s">
        <v>32</v>
      </c>
      <c r="D58" s="28"/>
      <c r="E58" s="28"/>
      <c r="F58" s="28"/>
      <c r="G58" s="28"/>
      <c r="H58" s="40">
        <f>H46</f>
        <v>3746.7912510397587</v>
      </c>
      <c r="M58" s="9"/>
    </row>
    <row r="59" spans="2:13" x14ac:dyDescent="0.25">
      <c r="B59" s="29"/>
      <c r="C59" s="26"/>
      <c r="D59" s="29"/>
      <c r="E59" s="29"/>
      <c r="F59" s="29"/>
      <c r="G59" s="29"/>
      <c r="H59" s="81"/>
      <c r="M59" s="8"/>
    </row>
    <row r="60" spans="2:13" x14ac:dyDescent="0.25">
      <c r="B60" s="29"/>
      <c r="C60" s="26"/>
      <c r="D60" s="29"/>
      <c r="E60" s="29"/>
      <c r="F60" s="29"/>
      <c r="G60" s="29"/>
      <c r="H60" s="81"/>
      <c r="M60" s="8"/>
    </row>
    <row r="61" spans="2:13" ht="15.75" thickBot="1" x14ac:dyDescent="0.3">
      <c r="B61" s="30"/>
      <c r="C61" s="27"/>
      <c r="D61" s="30"/>
      <c r="E61" s="30"/>
      <c r="F61" s="30"/>
      <c r="G61" s="30"/>
      <c r="H61" s="41"/>
      <c r="M61" s="8"/>
    </row>
    <row r="62" spans="2:13" x14ac:dyDescent="0.25">
      <c r="B62" s="28"/>
      <c r="C62" s="28" t="s">
        <v>11</v>
      </c>
      <c r="D62" s="2" t="s">
        <v>12</v>
      </c>
      <c r="E62" s="28" t="s">
        <v>16</v>
      </c>
      <c r="F62" s="28">
        <v>18</v>
      </c>
      <c r="G62" s="28"/>
      <c r="H62" s="40">
        <f>H58*0.18</f>
        <v>674.42242518715659</v>
      </c>
    </row>
    <row r="63" spans="2:13" x14ac:dyDescent="0.25">
      <c r="B63" s="29"/>
      <c r="C63" s="29"/>
      <c r="D63" s="2" t="s">
        <v>13</v>
      </c>
      <c r="E63" s="29"/>
      <c r="F63" s="29"/>
      <c r="G63" s="29"/>
      <c r="H63" s="81"/>
    </row>
    <row r="64" spans="2:13" x14ac:dyDescent="0.25">
      <c r="B64" s="29"/>
      <c r="C64" s="29"/>
      <c r="D64" s="2" t="s">
        <v>14</v>
      </c>
      <c r="E64" s="29"/>
      <c r="F64" s="29"/>
      <c r="G64" s="29"/>
      <c r="H64" s="81"/>
    </row>
    <row r="65" spans="2:8" ht="15.75" thickBot="1" x14ac:dyDescent="0.3">
      <c r="B65" s="30"/>
      <c r="C65" s="30"/>
      <c r="D65" s="5" t="s">
        <v>15</v>
      </c>
      <c r="E65" s="30"/>
      <c r="F65" s="30"/>
      <c r="G65" s="30"/>
      <c r="H65" s="41"/>
    </row>
    <row r="66" spans="2:8" ht="25.5" customHeight="1" thickBot="1" x14ac:dyDescent="0.3">
      <c r="B66" s="22"/>
      <c r="C66" s="5" t="s">
        <v>17</v>
      </c>
      <c r="D66" s="5"/>
      <c r="E66" s="5"/>
      <c r="F66" s="5"/>
      <c r="G66" s="5"/>
      <c r="H66" s="6">
        <f>H58+H62</f>
        <v>4421.2136762269156</v>
      </c>
    </row>
    <row r="67" spans="2:8" x14ac:dyDescent="0.25">
      <c r="B67" s="7"/>
    </row>
  </sheetData>
  <mergeCells count="85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H21:H23"/>
    <mergeCell ref="B21:B23"/>
    <mergeCell ref="C21:C23"/>
    <mergeCell ref="D21:D23"/>
    <mergeCell ref="E21:E23"/>
    <mergeCell ref="F21:F23"/>
    <mergeCell ref="G21:G23"/>
    <mergeCell ref="C25:C26"/>
    <mergeCell ref="H25:H26"/>
    <mergeCell ref="B27:B34"/>
    <mergeCell ref="C27:C34"/>
    <mergeCell ref="D27:D34"/>
    <mergeCell ref="E27:E34"/>
    <mergeCell ref="F27:F34"/>
    <mergeCell ref="G27:G34"/>
    <mergeCell ref="H27:H34"/>
    <mergeCell ref="H35:H40"/>
    <mergeCell ref="B41:B43"/>
    <mergeCell ref="D41:D43"/>
    <mergeCell ref="E41:E43"/>
    <mergeCell ref="F41:F43"/>
    <mergeCell ref="G41:G43"/>
    <mergeCell ref="H41:H43"/>
    <mergeCell ref="B35:B40"/>
    <mergeCell ref="C35:C40"/>
    <mergeCell ref="D35:D40"/>
    <mergeCell ref="E35:E40"/>
    <mergeCell ref="F35:F40"/>
    <mergeCell ref="G35:G40"/>
    <mergeCell ref="H44:H45"/>
    <mergeCell ref="B46:B57"/>
    <mergeCell ref="C46:C57"/>
    <mergeCell ref="E46:E57"/>
    <mergeCell ref="F46:F57"/>
    <mergeCell ref="G46:G57"/>
    <mergeCell ref="H46:H57"/>
    <mergeCell ref="B44:B45"/>
    <mergeCell ref="C44:C45"/>
    <mergeCell ref="D44:D45"/>
    <mergeCell ref="E44:E45"/>
    <mergeCell ref="F44:F45"/>
    <mergeCell ref="G44:G45"/>
    <mergeCell ref="H58:H61"/>
    <mergeCell ref="B62:B65"/>
    <mergeCell ref="C62:C65"/>
    <mergeCell ref="E62:E65"/>
    <mergeCell ref="F62:F65"/>
    <mergeCell ref="G62:G65"/>
    <mergeCell ref="H62:H65"/>
    <mergeCell ref="B58:B61"/>
    <mergeCell ref="C58:C61"/>
    <mergeCell ref="D58:D61"/>
    <mergeCell ref="E58:E61"/>
    <mergeCell ref="F58:F61"/>
    <mergeCell ref="G58:G61"/>
    <mergeCell ref="H19:H20"/>
    <mergeCell ref="B19:B20"/>
    <mergeCell ref="C19:C20"/>
    <mergeCell ref="D19:D20"/>
    <mergeCell ref="E19:E20"/>
    <mergeCell ref="F19:F20"/>
    <mergeCell ref="G19:G20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6"/>
  <sheetViews>
    <sheetView view="pageBreakPreview" topLeftCell="A50" zoomScale="60" zoomScaleNormal="100" workbookViewId="0">
      <selection activeCell="F21" sqref="F21:F22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35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68</v>
      </c>
      <c r="D17" s="38" t="s">
        <v>63</v>
      </c>
      <c r="E17" s="28" t="s">
        <v>18</v>
      </c>
      <c r="F17" s="28">
        <v>0.1</v>
      </c>
      <c r="G17" s="28">
        <v>5545.7</v>
      </c>
      <c r="H17" s="40">
        <f>F17*G17</f>
        <v>554.57000000000005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65</v>
      </c>
      <c r="D19" s="38" t="s">
        <v>63</v>
      </c>
      <c r="E19" s="28" t="s">
        <v>18</v>
      </c>
      <c r="F19" s="28">
        <v>0.55000000000000004</v>
      </c>
      <c r="G19" s="28">
        <v>5545.7</v>
      </c>
      <c r="H19" s="40">
        <f>F19*G19</f>
        <v>3050.1350000000002</v>
      </c>
    </row>
    <row r="20" spans="2:8" ht="15.75" thickBot="1" x14ac:dyDescent="0.3">
      <c r="B20" s="35"/>
      <c r="C20" s="37"/>
      <c r="D20" s="39"/>
      <c r="E20" s="30"/>
      <c r="F20" s="30"/>
      <c r="G20" s="30"/>
      <c r="H20" s="41"/>
    </row>
    <row r="21" spans="2:8" ht="81" customHeight="1" x14ac:dyDescent="0.25">
      <c r="B21" s="34"/>
      <c r="C21" s="36" t="s">
        <v>66</v>
      </c>
      <c r="D21" s="38" t="s">
        <v>67</v>
      </c>
      <c r="E21" s="28" t="s">
        <v>18</v>
      </c>
      <c r="F21" s="28">
        <v>0.2</v>
      </c>
      <c r="G21" s="28">
        <v>5695.69</v>
      </c>
      <c r="H21" s="40">
        <f>F21*G21</f>
        <v>1139.1379999999999</v>
      </c>
    </row>
    <row r="22" spans="2:8" ht="15.75" thickBot="1" x14ac:dyDescent="0.3">
      <c r="B22" s="35"/>
      <c r="C22" s="37"/>
      <c r="D22" s="39"/>
      <c r="E22" s="30"/>
      <c r="F22" s="30"/>
      <c r="G22" s="30"/>
      <c r="H22" s="41"/>
    </row>
    <row r="23" spans="2:8" x14ac:dyDescent="0.25">
      <c r="B23" s="52"/>
      <c r="C23" s="55" t="s">
        <v>25</v>
      </c>
      <c r="D23" s="55" t="s">
        <v>47</v>
      </c>
      <c r="E23" s="58"/>
      <c r="F23" s="58"/>
      <c r="G23" s="61">
        <v>1.06</v>
      </c>
      <c r="H23" s="49">
        <f>(H17+H19+H21)*G23</f>
        <v>5028.4735800000008</v>
      </c>
    </row>
    <row r="24" spans="2:8" x14ac:dyDescent="0.25">
      <c r="B24" s="53"/>
      <c r="C24" s="56"/>
      <c r="D24" s="56"/>
      <c r="E24" s="59"/>
      <c r="F24" s="59"/>
      <c r="G24" s="62"/>
      <c r="H24" s="50"/>
    </row>
    <row r="25" spans="2:8" ht="47.25" customHeight="1" thickBot="1" x14ac:dyDescent="0.3">
      <c r="B25" s="54"/>
      <c r="C25" s="57"/>
      <c r="D25" s="57"/>
      <c r="E25" s="60"/>
      <c r="F25" s="60"/>
      <c r="G25" s="63"/>
      <c r="H25" s="51"/>
    </row>
    <row r="26" spans="2:8" x14ac:dyDescent="0.25">
      <c r="B26" s="28"/>
      <c r="C26" s="38" t="s">
        <v>23</v>
      </c>
      <c r="D26" s="2" t="s">
        <v>20</v>
      </c>
      <c r="E26" s="28" t="s">
        <v>18</v>
      </c>
      <c r="F26" s="28">
        <v>0.03</v>
      </c>
      <c r="G26" s="28">
        <v>25519.360000000001</v>
      </c>
      <c r="H26" s="28">
        <f>F26*G26</f>
        <v>765.58079999999995</v>
      </c>
    </row>
    <row r="27" spans="2:8" x14ac:dyDescent="0.25">
      <c r="B27" s="29"/>
      <c r="C27" s="82"/>
      <c r="D27" s="2" t="s">
        <v>24</v>
      </c>
      <c r="E27" s="29"/>
      <c r="F27" s="29"/>
      <c r="G27" s="29"/>
      <c r="H27" s="29"/>
    </row>
    <row r="28" spans="2:8" x14ac:dyDescent="0.25">
      <c r="B28" s="29"/>
      <c r="C28" s="82"/>
      <c r="D28" s="3"/>
      <c r="E28" s="29"/>
      <c r="F28" s="29"/>
      <c r="G28" s="29"/>
      <c r="H28" s="29"/>
    </row>
    <row r="29" spans="2:8" ht="15.75" thickBot="1" x14ac:dyDescent="0.3">
      <c r="B29" s="30"/>
      <c r="C29" s="39"/>
      <c r="D29" s="4"/>
      <c r="E29" s="30"/>
      <c r="F29" s="30"/>
      <c r="G29" s="30"/>
      <c r="H29" s="30"/>
    </row>
    <row r="30" spans="2:8" x14ac:dyDescent="0.25">
      <c r="B30" s="28"/>
      <c r="C30" s="2" t="s">
        <v>0</v>
      </c>
      <c r="D30" s="2" t="s">
        <v>20</v>
      </c>
      <c r="E30" s="28" t="s">
        <v>30</v>
      </c>
      <c r="F30" s="28">
        <v>10</v>
      </c>
      <c r="G30" s="28">
        <v>164.39</v>
      </c>
      <c r="H30" s="28">
        <f>F30*G30</f>
        <v>1643.8999999999999</v>
      </c>
    </row>
    <row r="31" spans="2:8" x14ac:dyDescent="0.25">
      <c r="B31" s="29"/>
      <c r="C31" s="2" t="s">
        <v>21</v>
      </c>
      <c r="D31" s="2" t="s">
        <v>19</v>
      </c>
      <c r="E31" s="29"/>
      <c r="F31" s="29"/>
      <c r="G31" s="29"/>
      <c r="H31" s="29"/>
    </row>
    <row r="32" spans="2:8" ht="44.25" customHeight="1" x14ac:dyDescent="0.25">
      <c r="B32" s="29"/>
      <c r="C32" s="2"/>
      <c r="D32" s="3"/>
      <c r="E32" s="29"/>
      <c r="F32" s="29"/>
      <c r="G32" s="29"/>
      <c r="H32" s="29"/>
    </row>
    <row r="33" spans="2:8" ht="0.75" customHeight="1" thickBot="1" x14ac:dyDescent="0.3">
      <c r="B33" s="30"/>
      <c r="C33" s="5"/>
      <c r="D33" s="4"/>
      <c r="E33" s="30"/>
      <c r="F33" s="30"/>
      <c r="G33" s="30"/>
      <c r="H33" s="30"/>
    </row>
    <row r="34" spans="2:8" x14ac:dyDescent="0.25">
      <c r="B34" s="15"/>
      <c r="C34" s="42" t="s">
        <v>31</v>
      </c>
      <c r="D34" s="16"/>
      <c r="E34" s="15"/>
      <c r="F34" s="15"/>
      <c r="G34" s="15"/>
      <c r="H34" s="47">
        <f>H23+H30+H26</f>
        <v>7437.9543800000001</v>
      </c>
    </row>
    <row r="35" spans="2:8" ht="15.75" thickBot="1" x14ac:dyDescent="0.3">
      <c r="B35" s="17"/>
      <c r="C35" s="43"/>
      <c r="D35" s="18"/>
      <c r="E35" s="17"/>
      <c r="F35" s="17"/>
      <c r="G35" s="17"/>
      <c r="H35" s="48"/>
    </row>
    <row r="36" spans="2:8" x14ac:dyDescent="0.25">
      <c r="B36" s="44"/>
      <c r="C36" s="55" t="s">
        <v>26</v>
      </c>
      <c r="D36" s="44" t="s">
        <v>57</v>
      </c>
      <c r="E36" s="44"/>
      <c r="F36" s="44"/>
      <c r="G36" s="44">
        <v>1</v>
      </c>
      <c r="H36" s="64">
        <f>H34*G36</f>
        <v>7437.9543800000001</v>
      </c>
    </row>
    <row r="37" spans="2:8" x14ac:dyDescent="0.25">
      <c r="B37" s="45"/>
      <c r="C37" s="56"/>
      <c r="D37" s="45"/>
      <c r="E37" s="45"/>
      <c r="F37" s="45"/>
      <c r="G37" s="45"/>
      <c r="H37" s="65"/>
    </row>
    <row r="38" spans="2:8" x14ac:dyDescent="0.25">
      <c r="B38" s="45"/>
      <c r="C38" s="56"/>
      <c r="D38" s="45"/>
      <c r="E38" s="45"/>
      <c r="F38" s="45"/>
      <c r="G38" s="45"/>
      <c r="H38" s="65"/>
    </row>
    <row r="39" spans="2:8" x14ac:dyDescent="0.25">
      <c r="B39" s="45"/>
      <c r="C39" s="56"/>
      <c r="D39" s="45"/>
      <c r="E39" s="45"/>
      <c r="F39" s="45"/>
      <c r="G39" s="45"/>
      <c r="H39" s="65"/>
    </row>
    <row r="40" spans="2:8" x14ac:dyDescent="0.25">
      <c r="B40" s="45"/>
      <c r="C40" s="56"/>
      <c r="D40" s="45"/>
      <c r="E40" s="45"/>
      <c r="F40" s="45"/>
      <c r="G40" s="45"/>
      <c r="H40" s="65"/>
    </row>
    <row r="41" spans="2:8" x14ac:dyDescent="0.25">
      <c r="B41" s="45"/>
      <c r="C41" s="56"/>
      <c r="D41" s="45"/>
      <c r="E41" s="45"/>
      <c r="F41" s="45"/>
      <c r="G41" s="45"/>
      <c r="H41" s="65"/>
    </row>
    <row r="42" spans="2:8" x14ac:dyDescent="0.25">
      <c r="B42" s="45"/>
      <c r="C42" s="56"/>
      <c r="D42" s="45"/>
      <c r="E42" s="45"/>
      <c r="F42" s="45"/>
      <c r="G42" s="45"/>
      <c r="H42" s="65"/>
    </row>
    <row r="43" spans="2:8" ht="15.75" thickBot="1" x14ac:dyDescent="0.3">
      <c r="B43" s="46"/>
      <c r="C43" s="57"/>
      <c r="D43" s="46"/>
      <c r="E43" s="46"/>
      <c r="F43" s="46"/>
      <c r="G43" s="46"/>
      <c r="H43" s="66"/>
    </row>
    <row r="44" spans="2:8" x14ac:dyDescent="0.25">
      <c r="B44" s="44"/>
      <c r="C44" s="58" t="s">
        <v>27</v>
      </c>
      <c r="D44" s="55" t="s">
        <v>57</v>
      </c>
      <c r="E44" s="44"/>
      <c r="F44" s="44"/>
      <c r="G44" s="44">
        <v>0.94</v>
      </c>
      <c r="H44" s="67">
        <f>H36*G44</f>
        <v>6991.6771171999999</v>
      </c>
    </row>
    <row r="45" spans="2:8" x14ac:dyDescent="0.25">
      <c r="B45" s="45"/>
      <c r="C45" s="59"/>
      <c r="D45" s="56"/>
      <c r="E45" s="45"/>
      <c r="F45" s="45"/>
      <c r="G45" s="45"/>
      <c r="H45" s="68"/>
    </row>
    <row r="46" spans="2:8" x14ac:dyDescent="0.25">
      <c r="B46" s="45"/>
      <c r="C46" s="59"/>
      <c r="D46" s="56"/>
      <c r="E46" s="45"/>
      <c r="F46" s="45"/>
      <c r="G46" s="45"/>
      <c r="H46" s="68"/>
    </row>
    <row r="47" spans="2:8" x14ac:dyDescent="0.25">
      <c r="B47" s="45"/>
      <c r="C47" s="59"/>
      <c r="D47" s="56"/>
      <c r="E47" s="45"/>
      <c r="F47" s="45"/>
      <c r="G47" s="45"/>
      <c r="H47" s="68"/>
    </row>
    <row r="48" spans="2:8" x14ac:dyDescent="0.25">
      <c r="B48" s="45"/>
      <c r="C48" s="59"/>
      <c r="D48" s="56"/>
      <c r="E48" s="45"/>
      <c r="F48" s="45"/>
      <c r="G48" s="45"/>
      <c r="H48" s="68"/>
    </row>
    <row r="49" spans="2:13" ht="15.75" thickBot="1" x14ac:dyDescent="0.3">
      <c r="B49" s="46"/>
      <c r="C49" s="60"/>
      <c r="D49" s="57"/>
      <c r="E49" s="46"/>
      <c r="F49" s="46"/>
      <c r="G49" s="46"/>
      <c r="H49" s="69"/>
    </row>
    <row r="50" spans="2:13" x14ac:dyDescent="0.25">
      <c r="B50" s="44"/>
      <c r="C50" s="10" t="s">
        <v>2</v>
      </c>
      <c r="D50" s="44" t="s">
        <v>58</v>
      </c>
      <c r="E50" s="44"/>
      <c r="F50" s="44"/>
      <c r="G50" s="44">
        <v>1.19</v>
      </c>
      <c r="H50" s="67">
        <f>H44*G50</f>
        <v>8320.0957694680001</v>
      </c>
    </row>
    <row r="51" spans="2:13" x14ac:dyDescent="0.25">
      <c r="B51" s="45"/>
      <c r="C51" s="10" t="s">
        <v>3</v>
      </c>
      <c r="D51" s="45"/>
      <c r="E51" s="45"/>
      <c r="F51" s="45"/>
      <c r="G51" s="45"/>
      <c r="H51" s="68"/>
    </row>
    <row r="52" spans="2:13" ht="65.25" customHeight="1" thickBot="1" x14ac:dyDescent="0.3">
      <c r="B52" s="46"/>
      <c r="C52" s="11" t="s">
        <v>1</v>
      </c>
      <c r="D52" s="46"/>
      <c r="E52" s="46"/>
      <c r="F52" s="46"/>
      <c r="G52" s="46"/>
      <c r="H52" s="69"/>
    </row>
    <row r="53" spans="2:13" ht="45" customHeight="1" x14ac:dyDescent="0.25">
      <c r="B53" s="73"/>
      <c r="C53" s="75" t="s">
        <v>48</v>
      </c>
      <c r="D53" s="73" t="s">
        <v>49</v>
      </c>
      <c r="E53" s="73"/>
      <c r="F53" s="73"/>
      <c r="G53" s="73"/>
      <c r="H53" s="70"/>
    </row>
    <row r="54" spans="2:13" ht="3" customHeight="1" thickBot="1" x14ac:dyDescent="0.3">
      <c r="B54" s="74"/>
      <c r="C54" s="76"/>
      <c r="D54" s="74"/>
      <c r="E54" s="74"/>
      <c r="F54" s="74"/>
      <c r="G54" s="74"/>
      <c r="H54" s="71"/>
    </row>
    <row r="55" spans="2:13" ht="15" customHeight="1" x14ac:dyDescent="0.25">
      <c r="B55" s="73"/>
      <c r="C55" s="78" t="s">
        <v>50</v>
      </c>
      <c r="D55" s="12" t="s">
        <v>4</v>
      </c>
      <c r="E55" s="73"/>
      <c r="F55" s="73"/>
      <c r="G55" s="73">
        <v>1.44</v>
      </c>
      <c r="H55" s="70">
        <f>H50*G55</f>
        <v>11980.93790803392</v>
      </c>
      <c r="M55" s="8"/>
    </row>
    <row r="56" spans="2:13" x14ac:dyDescent="0.25">
      <c r="B56" s="77"/>
      <c r="C56" s="79"/>
      <c r="D56" s="12" t="s">
        <v>5</v>
      </c>
      <c r="E56" s="77"/>
      <c r="F56" s="77"/>
      <c r="G56" s="77"/>
      <c r="H56" s="72"/>
      <c r="M56" s="9"/>
    </row>
    <row r="57" spans="2:13" x14ac:dyDescent="0.25">
      <c r="B57" s="77"/>
      <c r="C57" s="79"/>
      <c r="D57" s="12" t="s">
        <v>6</v>
      </c>
      <c r="E57" s="77"/>
      <c r="F57" s="77"/>
      <c r="G57" s="77"/>
      <c r="H57" s="72"/>
      <c r="M57" s="9"/>
    </row>
    <row r="58" spans="2:13" x14ac:dyDescent="0.25">
      <c r="B58" s="77"/>
      <c r="C58" s="79"/>
      <c r="D58" s="12" t="s">
        <v>7</v>
      </c>
      <c r="E58" s="77"/>
      <c r="F58" s="77"/>
      <c r="G58" s="77"/>
      <c r="H58" s="72"/>
      <c r="M58" s="9"/>
    </row>
    <row r="59" spans="2:13" x14ac:dyDescent="0.25">
      <c r="B59" s="77"/>
      <c r="C59" s="79"/>
      <c r="D59" s="12" t="s">
        <v>8</v>
      </c>
      <c r="E59" s="77"/>
      <c r="F59" s="77"/>
      <c r="G59" s="77"/>
      <c r="H59" s="72"/>
      <c r="M59" s="9"/>
    </row>
    <row r="60" spans="2:13" x14ac:dyDescent="0.25">
      <c r="B60" s="77"/>
      <c r="C60" s="79"/>
      <c r="D60" s="12" t="s">
        <v>9</v>
      </c>
      <c r="E60" s="77"/>
      <c r="F60" s="77"/>
      <c r="G60" s="77"/>
      <c r="H60" s="72"/>
      <c r="M60" s="9"/>
    </row>
    <row r="61" spans="2:13" x14ac:dyDescent="0.25">
      <c r="B61" s="77"/>
      <c r="C61" s="79"/>
      <c r="D61" s="12" t="s">
        <v>10</v>
      </c>
      <c r="E61" s="77"/>
      <c r="F61" s="77"/>
      <c r="G61" s="77"/>
      <c r="H61" s="72"/>
      <c r="M61" s="9"/>
    </row>
    <row r="62" spans="2:13" ht="46.5" customHeight="1" x14ac:dyDescent="0.25">
      <c r="B62" s="77"/>
      <c r="C62" s="79"/>
      <c r="D62" s="13"/>
      <c r="E62" s="77"/>
      <c r="F62" s="77"/>
      <c r="G62" s="77"/>
      <c r="H62" s="72"/>
      <c r="M62" s="9"/>
    </row>
    <row r="63" spans="2:13" ht="13.5" hidden="1" customHeight="1" x14ac:dyDescent="0.25">
      <c r="B63" s="77"/>
      <c r="C63" s="79"/>
      <c r="D63" s="13"/>
      <c r="E63" s="77"/>
      <c r="F63" s="77"/>
      <c r="G63" s="77"/>
      <c r="H63" s="72"/>
      <c r="M63" s="9"/>
    </row>
    <row r="64" spans="2:13" ht="13.5" hidden="1" customHeight="1" x14ac:dyDescent="0.25">
      <c r="B64" s="77"/>
      <c r="C64" s="79"/>
      <c r="D64" s="13"/>
      <c r="E64" s="77"/>
      <c r="F64" s="77"/>
      <c r="G64" s="77"/>
      <c r="H64" s="72"/>
      <c r="M64" s="9"/>
    </row>
    <row r="65" spans="2:13" ht="15" hidden="1" customHeight="1" x14ac:dyDescent="0.25">
      <c r="B65" s="77"/>
      <c r="C65" s="79"/>
      <c r="D65" s="13"/>
      <c r="E65" s="77"/>
      <c r="F65" s="77"/>
      <c r="G65" s="77"/>
      <c r="H65" s="72"/>
      <c r="M65" s="9"/>
    </row>
    <row r="66" spans="2:13" ht="1.5" customHeight="1" thickBot="1" x14ac:dyDescent="0.3">
      <c r="B66" s="74"/>
      <c r="C66" s="80"/>
      <c r="D66" s="14"/>
      <c r="E66" s="74"/>
      <c r="F66" s="74"/>
      <c r="G66" s="74"/>
      <c r="H66" s="71"/>
      <c r="M66" s="9"/>
    </row>
    <row r="67" spans="2:13" x14ac:dyDescent="0.25">
      <c r="B67" s="28"/>
      <c r="C67" s="25" t="s">
        <v>32</v>
      </c>
      <c r="D67" s="28"/>
      <c r="E67" s="28"/>
      <c r="F67" s="28"/>
      <c r="G67" s="28"/>
      <c r="H67" s="40">
        <f>H55</f>
        <v>11980.93790803392</v>
      </c>
      <c r="M67" s="9"/>
    </row>
    <row r="68" spans="2:13" x14ac:dyDescent="0.25">
      <c r="B68" s="29"/>
      <c r="C68" s="26"/>
      <c r="D68" s="29"/>
      <c r="E68" s="29"/>
      <c r="F68" s="29"/>
      <c r="G68" s="29"/>
      <c r="H68" s="81"/>
      <c r="M68" s="8"/>
    </row>
    <row r="69" spans="2:13" x14ac:dyDescent="0.25">
      <c r="B69" s="29"/>
      <c r="C69" s="26"/>
      <c r="D69" s="29"/>
      <c r="E69" s="29"/>
      <c r="F69" s="29"/>
      <c r="G69" s="29"/>
      <c r="H69" s="81"/>
      <c r="M69" s="8"/>
    </row>
    <row r="70" spans="2:13" ht="15.75" thickBot="1" x14ac:dyDescent="0.3">
      <c r="B70" s="30"/>
      <c r="C70" s="27"/>
      <c r="D70" s="30"/>
      <c r="E70" s="30"/>
      <c r="F70" s="30"/>
      <c r="G70" s="30"/>
      <c r="H70" s="41"/>
      <c r="M70" s="8"/>
    </row>
    <row r="71" spans="2:13" x14ac:dyDescent="0.25">
      <c r="B71" s="28"/>
      <c r="C71" s="28" t="s">
        <v>11</v>
      </c>
      <c r="D71" s="2" t="s">
        <v>12</v>
      </c>
      <c r="E71" s="28" t="s">
        <v>16</v>
      </c>
      <c r="F71" s="28">
        <v>18</v>
      </c>
      <c r="G71" s="28"/>
      <c r="H71" s="40">
        <f>H67*0.18</f>
        <v>2156.5688234461054</v>
      </c>
    </row>
    <row r="72" spans="2:13" x14ac:dyDescent="0.25">
      <c r="B72" s="29"/>
      <c r="C72" s="29"/>
      <c r="D72" s="2" t="s">
        <v>13</v>
      </c>
      <c r="E72" s="29"/>
      <c r="F72" s="29"/>
      <c r="G72" s="29"/>
      <c r="H72" s="81"/>
    </row>
    <row r="73" spans="2:13" x14ac:dyDescent="0.25">
      <c r="B73" s="29"/>
      <c r="C73" s="29"/>
      <c r="D73" s="2" t="s">
        <v>14</v>
      </c>
      <c r="E73" s="29"/>
      <c r="F73" s="29"/>
      <c r="G73" s="29"/>
      <c r="H73" s="81"/>
    </row>
    <row r="74" spans="2:13" ht="15.75" thickBot="1" x14ac:dyDescent="0.3">
      <c r="B74" s="30"/>
      <c r="C74" s="30"/>
      <c r="D74" s="5" t="s">
        <v>15</v>
      </c>
      <c r="E74" s="30"/>
      <c r="F74" s="30"/>
      <c r="G74" s="30"/>
      <c r="H74" s="41"/>
    </row>
    <row r="75" spans="2:13" ht="25.5" customHeight="1" thickBot="1" x14ac:dyDescent="0.3">
      <c r="B75" s="22"/>
      <c r="C75" s="5" t="s">
        <v>17</v>
      </c>
      <c r="D75" s="5"/>
      <c r="E75" s="5"/>
      <c r="F75" s="5"/>
      <c r="G75" s="5"/>
      <c r="H75" s="6">
        <f>H67+H71</f>
        <v>14137.506731480025</v>
      </c>
    </row>
    <row r="76" spans="2:13" x14ac:dyDescent="0.25">
      <c r="B76" s="7"/>
    </row>
  </sheetData>
  <mergeCells count="103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3:B25"/>
    <mergeCell ref="C23:C25"/>
    <mergeCell ref="D23:D25"/>
    <mergeCell ref="E23:E25"/>
    <mergeCell ref="F23:F25"/>
    <mergeCell ref="G23:G25"/>
    <mergeCell ref="H23:H25"/>
    <mergeCell ref="H19:H20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B30:B33"/>
    <mergeCell ref="E30:E33"/>
    <mergeCell ref="F30:F33"/>
    <mergeCell ref="G30:G33"/>
    <mergeCell ref="H30:H33"/>
    <mergeCell ref="C34:C35"/>
    <mergeCell ref="H34:H35"/>
    <mergeCell ref="B26:B29"/>
    <mergeCell ref="C26:C29"/>
    <mergeCell ref="E26:E29"/>
    <mergeCell ref="F26:F29"/>
    <mergeCell ref="G26:G29"/>
    <mergeCell ref="H26:H29"/>
    <mergeCell ref="B50:B52"/>
    <mergeCell ref="D50:D52"/>
    <mergeCell ref="E50:E52"/>
    <mergeCell ref="F50:F52"/>
    <mergeCell ref="G50:G52"/>
    <mergeCell ref="H50:H52"/>
    <mergeCell ref="H36:H43"/>
    <mergeCell ref="B44:B49"/>
    <mergeCell ref="C44:C49"/>
    <mergeCell ref="D44:D49"/>
    <mergeCell ref="E44:E49"/>
    <mergeCell ref="F44:F49"/>
    <mergeCell ref="G44:G49"/>
    <mergeCell ref="H44:H49"/>
    <mergeCell ref="B36:B43"/>
    <mergeCell ref="C36:C43"/>
    <mergeCell ref="D36:D43"/>
    <mergeCell ref="E36:E43"/>
    <mergeCell ref="F36:F43"/>
    <mergeCell ref="G36:G43"/>
    <mergeCell ref="H53:H54"/>
    <mergeCell ref="B55:B66"/>
    <mergeCell ref="C55:C66"/>
    <mergeCell ref="E55:E66"/>
    <mergeCell ref="F55:F66"/>
    <mergeCell ref="G55:G66"/>
    <mergeCell ref="H55:H66"/>
    <mergeCell ref="B53:B54"/>
    <mergeCell ref="C53:C54"/>
    <mergeCell ref="D53:D54"/>
    <mergeCell ref="E53:E54"/>
    <mergeCell ref="F53:F54"/>
    <mergeCell ref="G53:G54"/>
    <mergeCell ref="H67:H70"/>
    <mergeCell ref="B71:B74"/>
    <mergeCell ref="C71:C74"/>
    <mergeCell ref="E71:E74"/>
    <mergeCell ref="F71:F74"/>
    <mergeCell ref="G71:G74"/>
    <mergeCell ref="H71:H74"/>
    <mergeCell ref="B67:B70"/>
    <mergeCell ref="C67:C70"/>
    <mergeCell ref="D67:D70"/>
    <mergeCell ref="E67:E70"/>
    <mergeCell ref="F67:F70"/>
    <mergeCell ref="G67:G7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8"/>
  <sheetViews>
    <sheetView view="pageBreakPreview" topLeftCell="A53" zoomScale="60" zoomScaleNormal="100" workbookViewId="0">
      <selection activeCell="F23" sqref="F23:F24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36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68</v>
      </c>
      <c r="D17" s="38" t="s">
        <v>63</v>
      </c>
      <c r="E17" s="28" t="s">
        <v>18</v>
      </c>
      <c r="F17" s="28">
        <v>0.93</v>
      </c>
      <c r="G17" s="28">
        <v>5545.7</v>
      </c>
      <c r="H17" s="40">
        <f>F17*G17</f>
        <v>5157.5010000000002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65</v>
      </c>
      <c r="D19" s="38" t="s">
        <v>63</v>
      </c>
      <c r="E19" s="28" t="s">
        <v>18</v>
      </c>
      <c r="F19" s="28">
        <v>0.25</v>
      </c>
      <c r="G19" s="28">
        <v>5545.7</v>
      </c>
      <c r="H19" s="40">
        <f>F19*G19</f>
        <v>1386.425</v>
      </c>
    </row>
    <row r="20" spans="2:8" ht="15.75" thickBot="1" x14ac:dyDescent="0.3">
      <c r="B20" s="35"/>
      <c r="C20" s="37"/>
      <c r="D20" s="39"/>
      <c r="E20" s="30"/>
      <c r="F20" s="30"/>
      <c r="G20" s="30"/>
      <c r="H20" s="41"/>
    </row>
    <row r="21" spans="2:8" ht="81" customHeight="1" x14ac:dyDescent="0.25">
      <c r="B21" s="34"/>
      <c r="C21" s="36" t="s">
        <v>66</v>
      </c>
      <c r="D21" s="38" t="s">
        <v>67</v>
      </c>
      <c r="E21" s="28" t="s">
        <v>18</v>
      </c>
      <c r="F21" s="28">
        <v>0.42</v>
      </c>
      <c r="G21" s="28">
        <v>5695.69</v>
      </c>
      <c r="H21" s="40">
        <f>F21*G21</f>
        <v>2392.1897999999997</v>
      </c>
    </row>
    <row r="22" spans="2:8" ht="15.75" thickBot="1" x14ac:dyDescent="0.3">
      <c r="B22" s="35"/>
      <c r="C22" s="37"/>
      <c r="D22" s="39"/>
      <c r="E22" s="30"/>
      <c r="F22" s="30"/>
      <c r="G22" s="30"/>
      <c r="H22" s="41"/>
    </row>
    <row r="23" spans="2:8" ht="81" customHeight="1" x14ac:dyDescent="0.25">
      <c r="B23" s="34"/>
      <c r="C23" s="36" t="s">
        <v>69</v>
      </c>
      <c r="D23" s="38" t="s">
        <v>70</v>
      </c>
      <c r="E23" s="28" t="s">
        <v>18</v>
      </c>
      <c r="F23" s="28">
        <v>0.25</v>
      </c>
      <c r="G23" s="28">
        <v>6526.13</v>
      </c>
      <c r="H23" s="40">
        <f>F23*G23</f>
        <v>1631.5325</v>
      </c>
    </row>
    <row r="24" spans="2:8" ht="15.75" thickBot="1" x14ac:dyDescent="0.3">
      <c r="B24" s="35"/>
      <c r="C24" s="37"/>
      <c r="D24" s="39"/>
      <c r="E24" s="30"/>
      <c r="F24" s="30"/>
      <c r="G24" s="30"/>
      <c r="H24" s="41"/>
    </row>
    <row r="25" spans="2:8" x14ac:dyDescent="0.25">
      <c r="B25" s="52"/>
      <c r="C25" s="55" t="s">
        <v>25</v>
      </c>
      <c r="D25" s="55" t="s">
        <v>47</v>
      </c>
      <c r="E25" s="58"/>
      <c r="F25" s="58"/>
      <c r="G25" s="61">
        <v>1.06</v>
      </c>
      <c r="H25" s="49">
        <f>(H17+H19+H21+H23)*G25</f>
        <v>11201.707198</v>
      </c>
    </row>
    <row r="26" spans="2:8" x14ac:dyDescent="0.25">
      <c r="B26" s="53"/>
      <c r="C26" s="56"/>
      <c r="D26" s="56"/>
      <c r="E26" s="59"/>
      <c r="F26" s="59"/>
      <c r="G26" s="62"/>
      <c r="H26" s="50"/>
    </row>
    <row r="27" spans="2:8" ht="46.5" customHeight="1" thickBot="1" x14ac:dyDescent="0.3">
      <c r="B27" s="54"/>
      <c r="C27" s="57"/>
      <c r="D27" s="57"/>
      <c r="E27" s="60"/>
      <c r="F27" s="60"/>
      <c r="G27" s="63"/>
      <c r="H27" s="51"/>
    </row>
    <row r="28" spans="2:8" ht="0.75" hidden="1" customHeight="1" thickBot="1" x14ac:dyDescent="0.3">
      <c r="B28" s="22"/>
      <c r="C28" s="5"/>
      <c r="D28" s="4"/>
      <c r="E28" s="22"/>
      <c r="F28" s="22"/>
      <c r="G28" s="22"/>
      <c r="H28" s="22"/>
    </row>
    <row r="29" spans="2:8" x14ac:dyDescent="0.25">
      <c r="B29" s="28"/>
      <c r="C29" s="38" t="s">
        <v>23</v>
      </c>
      <c r="D29" s="2" t="s">
        <v>20</v>
      </c>
      <c r="E29" s="28" t="s">
        <v>18</v>
      </c>
      <c r="F29" s="28">
        <v>0.08</v>
      </c>
      <c r="G29" s="28">
        <v>25519.360000000001</v>
      </c>
      <c r="H29" s="89">
        <f>F29*G29</f>
        <v>2041.5488</v>
      </c>
    </row>
    <row r="30" spans="2:8" x14ac:dyDescent="0.25">
      <c r="B30" s="29"/>
      <c r="C30" s="82"/>
      <c r="D30" s="2" t="s">
        <v>24</v>
      </c>
      <c r="E30" s="29"/>
      <c r="F30" s="29"/>
      <c r="G30" s="29"/>
      <c r="H30" s="90"/>
    </row>
    <row r="31" spans="2:8" x14ac:dyDescent="0.25">
      <c r="B31" s="29"/>
      <c r="C31" s="82"/>
      <c r="D31" s="3"/>
      <c r="E31" s="29"/>
      <c r="F31" s="29"/>
      <c r="G31" s="29"/>
      <c r="H31" s="90"/>
    </row>
    <row r="32" spans="2:8" ht="15.75" thickBot="1" x14ac:dyDescent="0.3">
      <c r="B32" s="30"/>
      <c r="C32" s="39"/>
      <c r="D32" s="4"/>
      <c r="E32" s="30"/>
      <c r="F32" s="30"/>
      <c r="G32" s="30"/>
      <c r="H32" s="91"/>
    </row>
    <row r="33" spans="2:8" x14ac:dyDescent="0.25">
      <c r="B33" s="21"/>
      <c r="C33" s="2" t="s">
        <v>0</v>
      </c>
      <c r="D33" s="2" t="s">
        <v>20</v>
      </c>
      <c r="E33" s="38" t="s">
        <v>30</v>
      </c>
      <c r="F33" s="86">
        <v>20</v>
      </c>
      <c r="G33" s="86">
        <v>164.39</v>
      </c>
      <c r="H33" s="83">
        <f>F33*G33</f>
        <v>3287.7999999999997</v>
      </c>
    </row>
    <row r="34" spans="2:8" x14ac:dyDescent="0.25">
      <c r="B34" s="21"/>
      <c r="C34" s="2" t="s">
        <v>21</v>
      </c>
      <c r="D34" s="2" t="s">
        <v>19</v>
      </c>
      <c r="E34" s="82"/>
      <c r="F34" s="87"/>
      <c r="G34" s="87"/>
      <c r="H34" s="84"/>
    </row>
    <row r="35" spans="2:8" ht="22.5" customHeight="1" thickBot="1" x14ac:dyDescent="0.3">
      <c r="B35" s="21"/>
      <c r="C35" s="2"/>
      <c r="D35" s="3"/>
      <c r="E35" s="39"/>
      <c r="F35" s="88"/>
      <c r="G35" s="88"/>
      <c r="H35" s="85"/>
    </row>
    <row r="36" spans="2:8" x14ac:dyDescent="0.25">
      <c r="B36" s="15"/>
      <c r="C36" s="42" t="s">
        <v>31</v>
      </c>
      <c r="D36" s="16"/>
      <c r="E36" s="15"/>
      <c r="F36" s="15"/>
      <c r="G36" s="15"/>
      <c r="H36" s="47">
        <f>H25+H29+H33</f>
        <v>16531.055998</v>
      </c>
    </row>
    <row r="37" spans="2:8" ht="15.75" thickBot="1" x14ac:dyDescent="0.3">
      <c r="B37" s="17"/>
      <c r="C37" s="43"/>
      <c r="D37" s="18"/>
      <c r="E37" s="17"/>
      <c r="F37" s="17"/>
      <c r="G37" s="17"/>
      <c r="H37" s="48"/>
    </row>
    <row r="38" spans="2:8" x14ac:dyDescent="0.25">
      <c r="B38" s="44"/>
      <c r="C38" s="55" t="s">
        <v>26</v>
      </c>
      <c r="D38" s="44" t="s">
        <v>57</v>
      </c>
      <c r="E38" s="44"/>
      <c r="F38" s="44"/>
      <c r="G38" s="44">
        <v>1</v>
      </c>
      <c r="H38" s="49">
        <f>H36*G38</f>
        <v>16531.055998</v>
      </c>
    </row>
    <row r="39" spans="2:8" x14ac:dyDescent="0.25">
      <c r="B39" s="45"/>
      <c r="C39" s="56"/>
      <c r="D39" s="45"/>
      <c r="E39" s="45"/>
      <c r="F39" s="45"/>
      <c r="G39" s="45"/>
      <c r="H39" s="50"/>
    </row>
    <row r="40" spans="2:8" x14ac:dyDescent="0.25">
      <c r="B40" s="45"/>
      <c r="C40" s="56"/>
      <c r="D40" s="45"/>
      <c r="E40" s="45"/>
      <c r="F40" s="45"/>
      <c r="G40" s="45"/>
      <c r="H40" s="50"/>
    </row>
    <row r="41" spans="2:8" x14ac:dyDescent="0.25">
      <c r="B41" s="45"/>
      <c r="C41" s="56"/>
      <c r="D41" s="45"/>
      <c r="E41" s="45"/>
      <c r="F41" s="45"/>
      <c r="G41" s="45"/>
      <c r="H41" s="50"/>
    </row>
    <row r="42" spans="2:8" x14ac:dyDescent="0.25">
      <c r="B42" s="45"/>
      <c r="C42" s="56"/>
      <c r="D42" s="45"/>
      <c r="E42" s="45"/>
      <c r="F42" s="45"/>
      <c r="G42" s="45"/>
      <c r="H42" s="50"/>
    </row>
    <row r="43" spans="2:8" x14ac:dyDescent="0.25">
      <c r="B43" s="45"/>
      <c r="C43" s="56"/>
      <c r="D43" s="45"/>
      <c r="E43" s="45"/>
      <c r="F43" s="45"/>
      <c r="G43" s="45"/>
      <c r="H43" s="50"/>
    </row>
    <row r="44" spans="2:8" x14ac:dyDescent="0.25">
      <c r="B44" s="45"/>
      <c r="C44" s="56"/>
      <c r="D44" s="45"/>
      <c r="E44" s="45"/>
      <c r="F44" s="45"/>
      <c r="G44" s="45"/>
      <c r="H44" s="50"/>
    </row>
    <row r="45" spans="2:8" ht="15.75" thickBot="1" x14ac:dyDescent="0.3">
      <c r="B45" s="46"/>
      <c r="C45" s="57"/>
      <c r="D45" s="46"/>
      <c r="E45" s="46"/>
      <c r="F45" s="46"/>
      <c r="G45" s="46"/>
      <c r="H45" s="51"/>
    </row>
    <row r="46" spans="2:8" x14ac:dyDescent="0.25">
      <c r="B46" s="44"/>
      <c r="C46" s="58" t="s">
        <v>27</v>
      </c>
      <c r="D46" s="55" t="s">
        <v>57</v>
      </c>
      <c r="E46" s="44"/>
      <c r="F46" s="44"/>
      <c r="G46" s="44">
        <v>0.94</v>
      </c>
      <c r="H46" s="92">
        <f>H38*G46</f>
        <v>15539.192638119999</v>
      </c>
    </row>
    <row r="47" spans="2:8" x14ac:dyDescent="0.25">
      <c r="B47" s="45"/>
      <c r="C47" s="59"/>
      <c r="D47" s="56"/>
      <c r="E47" s="45"/>
      <c r="F47" s="45"/>
      <c r="G47" s="45"/>
      <c r="H47" s="93"/>
    </row>
    <row r="48" spans="2:8" x14ac:dyDescent="0.25">
      <c r="B48" s="45"/>
      <c r="C48" s="59"/>
      <c r="D48" s="56"/>
      <c r="E48" s="45"/>
      <c r="F48" s="45"/>
      <c r="G48" s="45"/>
      <c r="H48" s="93"/>
    </row>
    <row r="49" spans="2:13" x14ac:dyDescent="0.25">
      <c r="B49" s="45"/>
      <c r="C49" s="59"/>
      <c r="D49" s="56"/>
      <c r="E49" s="45"/>
      <c r="F49" s="45"/>
      <c r="G49" s="45"/>
      <c r="H49" s="93"/>
    </row>
    <row r="50" spans="2:13" x14ac:dyDescent="0.25">
      <c r="B50" s="45"/>
      <c r="C50" s="59"/>
      <c r="D50" s="56"/>
      <c r="E50" s="45"/>
      <c r="F50" s="45"/>
      <c r="G50" s="45"/>
      <c r="H50" s="93"/>
    </row>
    <row r="51" spans="2:13" ht="15.75" thickBot="1" x14ac:dyDescent="0.3">
      <c r="B51" s="46"/>
      <c r="C51" s="60"/>
      <c r="D51" s="57"/>
      <c r="E51" s="46"/>
      <c r="F51" s="46"/>
      <c r="G51" s="46"/>
      <c r="H51" s="94"/>
    </row>
    <row r="52" spans="2:13" x14ac:dyDescent="0.25">
      <c r="B52" s="44"/>
      <c r="C52" s="10" t="s">
        <v>2</v>
      </c>
      <c r="D52" s="44" t="s">
        <v>58</v>
      </c>
      <c r="E52" s="44"/>
      <c r="F52" s="44"/>
      <c r="G52" s="44">
        <v>1.19</v>
      </c>
      <c r="H52" s="92">
        <f>H46*G52</f>
        <v>18491.639239362798</v>
      </c>
    </row>
    <row r="53" spans="2:13" x14ac:dyDescent="0.25">
      <c r="B53" s="45"/>
      <c r="C53" s="10" t="s">
        <v>3</v>
      </c>
      <c r="D53" s="45"/>
      <c r="E53" s="45"/>
      <c r="F53" s="45"/>
      <c r="G53" s="45"/>
      <c r="H53" s="93"/>
    </row>
    <row r="54" spans="2:13" ht="65.25" customHeight="1" thickBot="1" x14ac:dyDescent="0.3">
      <c r="B54" s="46"/>
      <c r="C54" s="11" t="s">
        <v>1</v>
      </c>
      <c r="D54" s="46"/>
      <c r="E54" s="46"/>
      <c r="F54" s="46"/>
      <c r="G54" s="46"/>
      <c r="H54" s="94"/>
    </row>
    <row r="55" spans="2:13" ht="45" customHeight="1" x14ac:dyDescent="0.25">
      <c r="B55" s="73"/>
      <c r="C55" s="75" t="s">
        <v>48</v>
      </c>
      <c r="D55" s="73" t="s">
        <v>49</v>
      </c>
      <c r="E55" s="73"/>
      <c r="F55" s="73"/>
      <c r="G55" s="73"/>
      <c r="H55" s="70"/>
    </row>
    <row r="56" spans="2:13" ht="3" customHeight="1" thickBot="1" x14ac:dyDescent="0.3">
      <c r="B56" s="74"/>
      <c r="C56" s="76"/>
      <c r="D56" s="74"/>
      <c r="E56" s="74"/>
      <c r="F56" s="74"/>
      <c r="G56" s="74"/>
      <c r="H56" s="71"/>
    </row>
    <row r="57" spans="2:13" ht="15" customHeight="1" x14ac:dyDescent="0.25">
      <c r="B57" s="73"/>
      <c r="C57" s="78" t="s">
        <v>50</v>
      </c>
      <c r="D57" s="12" t="s">
        <v>4</v>
      </c>
      <c r="E57" s="73"/>
      <c r="F57" s="73"/>
      <c r="G57" s="73">
        <v>1.44</v>
      </c>
      <c r="H57" s="70">
        <f>H52*G57</f>
        <v>26627.960504682429</v>
      </c>
      <c r="M57" s="8"/>
    </row>
    <row r="58" spans="2:13" x14ac:dyDescent="0.25">
      <c r="B58" s="77"/>
      <c r="C58" s="79"/>
      <c r="D58" s="12" t="s">
        <v>5</v>
      </c>
      <c r="E58" s="77"/>
      <c r="F58" s="77"/>
      <c r="G58" s="77"/>
      <c r="H58" s="72"/>
      <c r="M58" s="9"/>
    </row>
    <row r="59" spans="2:13" x14ac:dyDescent="0.25">
      <c r="B59" s="77"/>
      <c r="C59" s="79"/>
      <c r="D59" s="12" t="s">
        <v>6</v>
      </c>
      <c r="E59" s="77"/>
      <c r="F59" s="77"/>
      <c r="G59" s="77"/>
      <c r="H59" s="72"/>
      <c r="M59" s="9"/>
    </row>
    <row r="60" spans="2:13" x14ac:dyDescent="0.25">
      <c r="B60" s="77"/>
      <c r="C60" s="79"/>
      <c r="D60" s="12" t="s">
        <v>7</v>
      </c>
      <c r="E60" s="77"/>
      <c r="F60" s="77"/>
      <c r="G60" s="77"/>
      <c r="H60" s="72"/>
      <c r="M60" s="9"/>
    </row>
    <row r="61" spans="2:13" x14ac:dyDescent="0.25">
      <c r="B61" s="77"/>
      <c r="C61" s="79"/>
      <c r="D61" s="12" t="s">
        <v>8</v>
      </c>
      <c r="E61" s="77"/>
      <c r="F61" s="77"/>
      <c r="G61" s="77"/>
      <c r="H61" s="72"/>
      <c r="M61" s="9"/>
    </row>
    <row r="62" spans="2:13" x14ac:dyDescent="0.25">
      <c r="B62" s="77"/>
      <c r="C62" s="79"/>
      <c r="D62" s="12" t="s">
        <v>9</v>
      </c>
      <c r="E62" s="77"/>
      <c r="F62" s="77"/>
      <c r="G62" s="77"/>
      <c r="H62" s="72"/>
      <c r="M62" s="9"/>
    </row>
    <row r="63" spans="2:13" x14ac:dyDescent="0.25">
      <c r="B63" s="77"/>
      <c r="C63" s="79"/>
      <c r="D63" s="12" t="s">
        <v>10</v>
      </c>
      <c r="E63" s="77"/>
      <c r="F63" s="77"/>
      <c r="G63" s="77"/>
      <c r="H63" s="72"/>
      <c r="M63" s="9"/>
    </row>
    <row r="64" spans="2:13" ht="46.5" customHeight="1" x14ac:dyDescent="0.25">
      <c r="B64" s="77"/>
      <c r="C64" s="79"/>
      <c r="D64" s="13"/>
      <c r="E64" s="77"/>
      <c r="F64" s="77"/>
      <c r="G64" s="77"/>
      <c r="H64" s="72"/>
      <c r="M64" s="9"/>
    </row>
    <row r="65" spans="2:13" ht="13.5" hidden="1" customHeight="1" x14ac:dyDescent="0.25">
      <c r="B65" s="77"/>
      <c r="C65" s="79"/>
      <c r="D65" s="13"/>
      <c r="E65" s="77"/>
      <c r="F65" s="77"/>
      <c r="G65" s="77"/>
      <c r="H65" s="72"/>
      <c r="M65" s="9"/>
    </row>
    <row r="66" spans="2:13" ht="13.5" hidden="1" customHeight="1" x14ac:dyDescent="0.25">
      <c r="B66" s="77"/>
      <c r="C66" s="79"/>
      <c r="D66" s="13"/>
      <c r="E66" s="77"/>
      <c r="F66" s="77"/>
      <c r="G66" s="77"/>
      <c r="H66" s="72"/>
      <c r="M66" s="9"/>
    </row>
    <row r="67" spans="2:13" ht="15" hidden="1" customHeight="1" x14ac:dyDescent="0.25">
      <c r="B67" s="77"/>
      <c r="C67" s="79"/>
      <c r="D67" s="13"/>
      <c r="E67" s="77"/>
      <c r="F67" s="77"/>
      <c r="G67" s="77"/>
      <c r="H67" s="72"/>
      <c r="M67" s="9"/>
    </row>
    <row r="68" spans="2:13" ht="1.5" customHeight="1" thickBot="1" x14ac:dyDescent="0.3">
      <c r="B68" s="74"/>
      <c r="C68" s="80"/>
      <c r="D68" s="14"/>
      <c r="E68" s="74"/>
      <c r="F68" s="74"/>
      <c r="G68" s="74"/>
      <c r="H68" s="71"/>
      <c r="M68" s="9"/>
    </row>
    <row r="69" spans="2:13" x14ac:dyDescent="0.25">
      <c r="B69" s="28"/>
      <c r="C69" s="25" t="s">
        <v>32</v>
      </c>
      <c r="D69" s="28"/>
      <c r="E69" s="28"/>
      <c r="F69" s="28"/>
      <c r="G69" s="28"/>
      <c r="H69" s="40">
        <f>H57</f>
        <v>26627.960504682429</v>
      </c>
      <c r="M69" s="9"/>
    </row>
    <row r="70" spans="2:13" x14ac:dyDescent="0.25">
      <c r="B70" s="29"/>
      <c r="C70" s="26"/>
      <c r="D70" s="29"/>
      <c r="E70" s="29"/>
      <c r="F70" s="29"/>
      <c r="G70" s="29"/>
      <c r="H70" s="81"/>
      <c r="M70" s="8"/>
    </row>
    <row r="71" spans="2:13" x14ac:dyDescent="0.25">
      <c r="B71" s="29"/>
      <c r="C71" s="26"/>
      <c r="D71" s="29"/>
      <c r="E71" s="29"/>
      <c r="F71" s="29"/>
      <c r="G71" s="29"/>
      <c r="H71" s="81"/>
      <c r="M71" s="8"/>
    </row>
    <row r="72" spans="2:13" ht="15.75" thickBot="1" x14ac:dyDescent="0.3">
      <c r="B72" s="30"/>
      <c r="C72" s="27"/>
      <c r="D72" s="30"/>
      <c r="E72" s="30"/>
      <c r="F72" s="30"/>
      <c r="G72" s="30"/>
      <c r="H72" s="41"/>
      <c r="M72" s="8"/>
    </row>
    <row r="73" spans="2:13" x14ac:dyDescent="0.25">
      <c r="B73" s="28"/>
      <c r="C73" s="28" t="s">
        <v>11</v>
      </c>
      <c r="D73" s="2" t="s">
        <v>12</v>
      </c>
      <c r="E73" s="28" t="s">
        <v>16</v>
      </c>
      <c r="F73" s="28">
        <v>18</v>
      </c>
      <c r="G73" s="28"/>
      <c r="H73" s="40">
        <f>H69*0.18</f>
        <v>4793.0328908428373</v>
      </c>
    </row>
    <row r="74" spans="2:13" x14ac:dyDescent="0.25">
      <c r="B74" s="29"/>
      <c r="C74" s="29"/>
      <c r="D74" s="2" t="s">
        <v>13</v>
      </c>
      <c r="E74" s="29"/>
      <c r="F74" s="29"/>
      <c r="G74" s="29"/>
      <c r="H74" s="81"/>
    </row>
    <row r="75" spans="2:13" x14ac:dyDescent="0.25">
      <c r="B75" s="29"/>
      <c r="C75" s="29"/>
      <c r="D75" s="2" t="s">
        <v>14</v>
      </c>
      <c r="E75" s="29"/>
      <c r="F75" s="29"/>
      <c r="G75" s="29"/>
      <c r="H75" s="81"/>
    </row>
    <row r="76" spans="2:13" ht="15.75" thickBot="1" x14ac:dyDescent="0.3">
      <c r="B76" s="30"/>
      <c r="C76" s="30"/>
      <c r="D76" s="5" t="s">
        <v>15</v>
      </c>
      <c r="E76" s="30"/>
      <c r="F76" s="30"/>
      <c r="G76" s="30"/>
      <c r="H76" s="41"/>
    </row>
    <row r="77" spans="2:13" ht="25.5" customHeight="1" thickBot="1" x14ac:dyDescent="0.3">
      <c r="B77" s="22"/>
      <c r="C77" s="5" t="s">
        <v>17</v>
      </c>
      <c r="D77" s="5"/>
      <c r="E77" s="5"/>
      <c r="F77" s="5"/>
      <c r="G77" s="5"/>
      <c r="H77" s="6">
        <f>H69+H73</f>
        <v>31420.993395525267</v>
      </c>
    </row>
    <row r="78" spans="2:13" x14ac:dyDescent="0.25">
      <c r="B78" s="7"/>
    </row>
  </sheetData>
  <mergeCells count="109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H19:H20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H23:H24"/>
    <mergeCell ref="B25:B27"/>
    <mergeCell ref="C25:C27"/>
    <mergeCell ref="D25:D27"/>
    <mergeCell ref="E25:E27"/>
    <mergeCell ref="F25:F27"/>
    <mergeCell ref="G25:G27"/>
    <mergeCell ref="H25:H27"/>
    <mergeCell ref="B23:B24"/>
    <mergeCell ref="C23:C24"/>
    <mergeCell ref="D23:D24"/>
    <mergeCell ref="E23:E24"/>
    <mergeCell ref="F23:F24"/>
    <mergeCell ref="G23:G24"/>
    <mergeCell ref="C36:C37"/>
    <mergeCell ref="H36:H37"/>
    <mergeCell ref="B38:B45"/>
    <mergeCell ref="C38:C45"/>
    <mergeCell ref="D38:D45"/>
    <mergeCell ref="E38:E45"/>
    <mergeCell ref="F38:F45"/>
    <mergeCell ref="G38:G45"/>
    <mergeCell ref="H38:H45"/>
    <mergeCell ref="H46:H51"/>
    <mergeCell ref="B52:B54"/>
    <mergeCell ref="D52:D54"/>
    <mergeCell ref="E52:E54"/>
    <mergeCell ref="F52:F54"/>
    <mergeCell ref="G52:G54"/>
    <mergeCell ref="H52:H54"/>
    <mergeCell ref="B46:B51"/>
    <mergeCell ref="C46:C51"/>
    <mergeCell ref="D46:D51"/>
    <mergeCell ref="E46:E51"/>
    <mergeCell ref="F46:F51"/>
    <mergeCell ref="G46:G51"/>
    <mergeCell ref="H55:H56"/>
    <mergeCell ref="B57:B68"/>
    <mergeCell ref="C57:C68"/>
    <mergeCell ref="E57:E68"/>
    <mergeCell ref="F57:F68"/>
    <mergeCell ref="G57:G68"/>
    <mergeCell ref="H57:H68"/>
    <mergeCell ref="B55:B56"/>
    <mergeCell ref="C55:C56"/>
    <mergeCell ref="D55:D56"/>
    <mergeCell ref="E55:E56"/>
    <mergeCell ref="F55:F56"/>
    <mergeCell ref="G55:G56"/>
    <mergeCell ref="H69:H72"/>
    <mergeCell ref="B73:B76"/>
    <mergeCell ref="C73:C76"/>
    <mergeCell ref="E73:E76"/>
    <mergeCell ref="F73:F76"/>
    <mergeCell ref="G73:G76"/>
    <mergeCell ref="H73:H76"/>
    <mergeCell ref="B69:B72"/>
    <mergeCell ref="C69:C72"/>
    <mergeCell ref="D69:D72"/>
    <mergeCell ref="E69:E72"/>
    <mergeCell ref="F69:F72"/>
    <mergeCell ref="G69:G72"/>
    <mergeCell ref="H33:H35"/>
    <mergeCell ref="G33:G35"/>
    <mergeCell ref="F33:F35"/>
    <mergeCell ref="E33:E35"/>
    <mergeCell ref="B29:B32"/>
    <mergeCell ref="C29:C32"/>
    <mergeCell ref="E29:E32"/>
    <mergeCell ref="F29:F32"/>
    <mergeCell ref="G29:G32"/>
    <mergeCell ref="H29:H3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4"/>
  <sheetViews>
    <sheetView view="pageBreakPreview" topLeftCell="A53" zoomScale="60" zoomScaleNormal="100" workbookViewId="0">
      <selection activeCell="G19" sqref="G19:G20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37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68</v>
      </c>
      <c r="D17" s="38" t="s">
        <v>63</v>
      </c>
      <c r="E17" s="28" t="s">
        <v>18</v>
      </c>
      <c r="F17" s="28">
        <v>1.5</v>
      </c>
      <c r="G17" s="28">
        <v>5545.7</v>
      </c>
      <c r="H17" s="40">
        <f>F17*G17</f>
        <v>8318.5499999999993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66</v>
      </c>
      <c r="D19" s="38" t="s">
        <v>67</v>
      </c>
      <c r="E19" s="28" t="s">
        <v>18</v>
      </c>
      <c r="F19" s="28">
        <v>0.45</v>
      </c>
      <c r="G19" s="28">
        <v>5695.69</v>
      </c>
      <c r="H19" s="40">
        <f>F19*G19</f>
        <v>2563.0605</v>
      </c>
    </row>
    <row r="20" spans="2:8" ht="15.75" thickBot="1" x14ac:dyDescent="0.3">
      <c r="B20" s="35"/>
      <c r="C20" s="37"/>
      <c r="D20" s="39"/>
      <c r="E20" s="30"/>
      <c r="F20" s="30"/>
      <c r="G20" s="30"/>
      <c r="H20" s="41"/>
    </row>
    <row r="21" spans="2:8" x14ac:dyDescent="0.25">
      <c r="B21" s="52"/>
      <c r="C21" s="55" t="s">
        <v>25</v>
      </c>
      <c r="D21" s="55" t="s">
        <v>47</v>
      </c>
      <c r="E21" s="58"/>
      <c r="F21" s="58"/>
      <c r="G21" s="61">
        <v>1.06</v>
      </c>
      <c r="H21" s="49">
        <f>(H17+H19)*G21</f>
        <v>11534.50713</v>
      </c>
    </row>
    <row r="22" spans="2:8" x14ac:dyDescent="0.25">
      <c r="B22" s="53"/>
      <c r="C22" s="56"/>
      <c r="D22" s="56"/>
      <c r="E22" s="59"/>
      <c r="F22" s="59"/>
      <c r="G22" s="62"/>
      <c r="H22" s="50"/>
    </row>
    <row r="23" spans="2:8" ht="46.5" customHeight="1" thickBot="1" x14ac:dyDescent="0.3">
      <c r="B23" s="54"/>
      <c r="C23" s="57"/>
      <c r="D23" s="57"/>
      <c r="E23" s="60"/>
      <c r="F23" s="60"/>
      <c r="G23" s="63"/>
      <c r="H23" s="51"/>
    </row>
    <row r="24" spans="2:8" ht="0.75" hidden="1" customHeight="1" thickBot="1" x14ac:dyDescent="0.3">
      <c r="B24" s="22"/>
      <c r="C24" s="5"/>
      <c r="D24" s="4"/>
      <c r="E24" s="22"/>
      <c r="F24" s="22"/>
      <c r="G24" s="22"/>
      <c r="H24" s="22"/>
    </row>
    <row r="25" spans="2:8" x14ac:dyDescent="0.25">
      <c r="B25" s="28"/>
      <c r="C25" s="38" t="s">
        <v>23</v>
      </c>
      <c r="D25" s="2" t="s">
        <v>20</v>
      </c>
      <c r="E25" s="28" t="s">
        <v>18</v>
      </c>
      <c r="F25" s="28">
        <v>0.03</v>
      </c>
      <c r="G25" s="28">
        <v>25519.360000000001</v>
      </c>
      <c r="H25" s="89">
        <f>F25*G25</f>
        <v>765.58079999999995</v>
      </c>
    </row>
    <row r="26" spans="2:8" x14ac:dyDescent="0.25">
      <c r="B26" s="29"/>
      <c r="C26" s="82"/>
      <c r="D26" s="2" t="s">
        <v>24</v>
      </c>
      <c r="E26" s="29"/>
      <c r="F26" s="29"/>
      <c r="G26" s="29"/>
      <c r="H26" s="90"/>
    </row>
    <row r="27" spans="2:8" x14ac:dyDescent="0.25">
      <c r="B27" s="29"/>
      <c r="C27" s="82"/>
      <c r="D27" s="3"/>
      <c r="E27" s="29"/>
      <c r="F27" s="29"/>
      <c r="G27" s="29"/>
      <c r="H27" s="90"/>
    </row>
    <row r="28" spans="2:8" ht="15.75" thickBot="1" x14ac:dyDescent="0.3">
      <c r="B28" s="30"/>
      <c r="C28" s="39"/>
      <c r="D28" s="4"/>
      <c r="E28" s="30"/>
      <c r="F28" s="30"/>
      <c r="G28" s="30"/>
      <c r="H28" s="91"/>
    </row>
    <row r="29" spans="2:8" x14ac:dyDescent="0.25">
      <c r="B29" s="21"/>
      <c r="C29" s="2" t="s">
        <v>0</v>
      </c>
      <c r="D29" s="2" t="s">
        <v>20</v>
      </c>
      <c r="E29" s="38" t="s">
        <v>30</v>
      </c>
      <c r="F29" s="86">
        <v>20</v>
      </c>
      <c r="G29" s="86">
        <v>164.39</v>
      </c>
      <c r="H29" s="83">
        <f>F29*G29</f>
        <v>3287.7999999999997</v>
      </c>
    </row>
    <row r="30" spans="2:8" x14ac:dyDescent="0.25">
      <c r="B30" s="21"/>
      <c r="C30" s="2" t="s">
        <v>21</v>
      </c>
      <c r="D30" s="2" t="s">
        <v>19</v>
      </c>
      <c r="E30" s="82"/>
      <c r="F30" s="87"/>
      <c r="G30" s="87"/>
      <c r="H30" s="84"/>
    </row>
    <row r="31" spans="2:8" ht="22.5" customHeight="1" thickBot="1" x14ac:dyDescent="0.3">
      <c r="B31" s="21"/>
      <c r="C31" s="2"/>
      <c r="D31" s="3"/>
      <c r="E31" s="39"/>
      <c r="F31" s="88"/>
      <c r="G31" s="88"/>
      <c r="H31" s="85"/>
    </row>
    <row r="32" spans="2:8" x14ac:dyDescent="0.25">
      <c r="B32" s="15"/>
      <c r="C32" s="42" t="s">
        <v>31</v>
      </c>
      <c r="D32" s="16"/>
      <c r="E32" s="15"/>
      <c r="F32" s="15"/>
      <c r="G32" s="15"/>
      <c r="H32" s="47">
        <f>H21+H25+H29</f>
        <v>15587.887929999999</v>
      </c>
    </row>
    <row r="33" spans="2:8" ht="15.75" thickBot="1" x14ac:dyDescent="0.3">
      <c r="B33" s="17"/>
      <c r="C33" s="43"/>
      <c r="D33" s="18"/>
      <c r="E33" s="17"/>
      <c r="F33" s="17"/>
      <c r="G33" s="17"/>
      <c r="H33" s="48"/>
    </row>
    <row r="34" spans="2:8" x14ac:dyDescent="0.25">
      <c r="B34" s="44"/>
      <c r="C34" s="55" t="s">
        <v>26</v>
      </c>
      <c r="D34" s="44" t="s">
        <v>57</v>
      </c>
      <c r="E34" s="44"/>
      <c r="F34" s="44"/>
      <c r="G34" s="44">
        <v>1</v>
      </c>
      <c r="H34" s="49">
        <f>H32*G34</f>
        <v>15587.887929999999</v>
      </c>
    </row>
    <row r="35" spans="2:8" x14ac:dyDescent="0.25">
      <c r="B35" s="45"/>
      <c r="C35" s="56"/>
      <c r="D35" s="45"/>
      <c r="E35" s="45"/>
      <c r="F35" s="45"/>
      <c r="G35" s="45"/>
      <c r="H35" s="50"/>
    </row>
    <row r="36" spans="2:8" x14ac:dyDescent="0.25">
      <c r="B36" s="45"/>
      <c r="C36" s="56"/>
      <c r="D36" s="45"/>
      <c r="E36" s="45"/>
      <c r="F36" s="45"/>
      <c r="G36" s="45"/>
      <c r="H36" s="50"/>
    </row>
    <row r="37" spans="2:8" x14ac:dyDescent="0.25">
      <c r="B37" s="45"/>
      <c r="C37" s="56"/>
      <c r="D37" s="45"/>
      <c r="E37" s="45"/>
      <c r="F37" s="45"/>
      <c r="G37" s="45"/>
      <c r="H37" s="50"/>
    </row>
    <row r="38" spans="2:8" x14ac:dyDescent="0.25">
      <c r="B38" s="45"/>
      <c r="C38" s="56"/>
      <c r="D38" s="45"/>
      <c r="E38" s="45"/>
      <c r="F38" s="45"/>
      <c r="G38" s="45"/>
      <c r="H38" s="50"/>
    </row>
    <row r="39" spans="2:8" x14ac:dyDescent="0.25">
      <c r="B39" s="45"/>
      <c r="C39" s="56"/>
      <c r="D39" s="45"/>
      <c r="E39" s="45"/>
      <c r="F39" s="45"/>
      <c r="G39" s="45"/>
      <c r="H39" s="50"/>
    </row>
    <row r="40" spans="2:8" x14ac:dyDescent="0.25">
      <c r="B40" s="45"/>
      <c r="C40" s="56"/>
      <c r="D40" s="45"/>
      <c r="E40" s="45"/>
      <c r="F40" s="45"/>
      <c r="G40" s="45"/>
      <c r="H40" s="50"/>
    </row>
    <row r="41" spans="2:8" ht="15.75" thickBot="1" x14ac:dyDescent="0.3">
      <c r="B41" s="46"/>
      <c r="C41" s="57"/>
      <c r="D41" s="46"/>
      <c r="E41" s="46"/>
      <c r="F41" s="46"/>
      <c r="G41" s="46"/>
      <c r="H41" s="51"/>
    </row>
    <row r="42" spans="2:8" x14ac:dyDescent="0.25">
      <c r="B42" s="44"/>
      <c r="C42" s="58" t="s">
        <v>27</v>
      </c>
      <c r="D42" s="55" t="s">
        <v>57</v>
      </c>
      <c r="E42" s="44"/>
      <c r="F42" s="44"/>
      <c r="G42" s="44">
        <v>0.94</v>
      </c>
      <c r="H42" s="92">
        <f>H34*G42</f>
        <v>14652.614654199999</v>
      </c>
    </row>
    <row r="43" spans="2:8" x14ac:dyDescent="0.25">
      <c r="B43" s="45"/>
      <c r="C43" s="59"/>
      <c r="D43" s="56"/>
      <c r="E43" s="45"/>
      <c r="F43" s="45"/>
      <c r="G43" s="45"/>
      <c r="H43" s="93"/>
    </row>
    <row r="44" spans="2:8" x14ac:dyDescent="0.25">
      <c r="B44" s="45"/>
      <c r="C44" s="59"/>
      <c r="D44" s="56"/>
      <c r="E44" s="45"/>
      <c r="F44" s="45"/>
      <c r="G44" s="45"/>
      <c r="H44" s="93"/>
    </row>
    <row r="45" spans="2:8" x14ac:dyDescent="0.25">
      <c r="B45" s="45"/>
      <c r="C45" s="59"/>
      <c r="D45" s="56"/>
      <c r="E45" s="45"/>
      <c r="F45" s="45"/>
      <c r="G45" s="45"/>
      <c r="H45" s="93"/>
    </row>
    <row r="46" spans="2:8" x14ac:dyDescent="0.25">
      <c r="B46" s="45"/>
      <c r="C46" s="59"/>
      <c r="D46" s="56"/>
      <c r="E46" s="45"/>
      <c r="F46" s="45"/>
      <c r="G46" s="45"/>
      <c r="H46" s="93"/>
    </row>
    <row r="47" spans="2:8" ht="15.75" thickBot="1" x14ac:dyDescent="0.3">
      <c r="B47" s="46"/>
      <c r="C47" s="60"/>
      <c r="D47" s="57"/>
      <c r="E47" s="46"/>
      <c r="F47" s="46"/>
      <c r="G47" s="46"/>
      <c r="H47" s="94"/>
    </row>
    <row r="48" spans="2:8" x14ac:dyDescent="0.25">
      <c r="B48" s="44"/>
      <c r="C48" s="10" t="s">
        <v>2</v>
      </c>
      <c r="D48" s="44" t="s">
        <v>58</v>
      </c>
      <c r="E48" s="44"/>
      <c r="F48" s="44"/>
      <c r="G48" s="44">
        <v>1.19</v>
      </c>
      <c r="H48" s="92">
        <f>H42*G48</f>
        <v>17436.611438497999</v>
      </c>
    </row>
    <row r="49" spans="2:13" x14ac:dyDescent="0.25">
      <c r="B49" s="45"/>
      <c r="C49" s="10" t="s">
        <v>3</v>
      </c>
      <c r="D49" s="45"/>
      <c r="E49" s="45"/>
      <c r="F49" s="45"/>
      <c r="G49" s="45"/>
      <c r="H49" s="93"/>
    </row>
    <row r="50" spans="2:13" ht="65.25" customHeight="1" thickBot="1" x14ac:dyDescent="0.3">
      <c r="B50" s="46"/>
      <c r="C50" s="11" t="s">
        <v>1</v>
      </c>
      <c r="D50" s="46"/>
      <c r="E50" s="46"/>
      <c r="F50" s="46"/>
      <c r="G50" s="46"/>
      <c r="H50" s="94"/>
    </row>
    <row r="51" spans="2:13" ht="45" customHeight="1" x14ac:dyDescent="0.25">
      <c r="B51" s="73"/>
      <c r="C51" s="75" t="s">
        <v>48</v>
      </c>
      <c r="D51" s="73" t="s">
        <v>51</v>
      </c>
      <c r="E51" s="73"/>
      <c r="F51" s="73"/>
      <c r="G51" s="73"/>
      <c r="H51" s="70"/>
    </row>
    <row r="52" spans="2:13" ht="3" customHeight="1" thickBot="1" x14ac:dyDescent="0.3">
      <c r="B52" s="74"/>
      <c r="C52" s="76"/>
      <c r="D52" s="74"/>
      <c r="E52" s="74"/>
      <c r="F52" s="74"/>
      <c r="G52" s="74"/>
      <c r="H52" s="71"/>
    </row>
    <row r="53" spans="2:13" ht="15" customHeight="1" x14ac:dyDescent="0.25">
      <c r="B53" s="73"/>
      <c r="C53" s="78" t="s">
        <v>71</v>
      </c>
      <c r="D53" s="12" t="s">
        <v>4</v>
      </c>
      <c r="E53" s="73"/>
      <c r="F53" s="73"/>
      <c r="G53" s="73">
        <v>1.54</v>
      </c>
      <c r="H53" s="95">
        <f>H48*G53</f>
        <v>26852.381615286919</v>
      </c>
      <c r="M53" s="8"/>
    </row>
    <row r="54" spans="2:13" x14ac:dyDescent="0.25">
      <c r="B54" s="77"/>
      <c r="C54" s="79"/>
      <c r="D54" s="12" t="s">
        <v>5</v>
      </c>
      <c r="E54" s="77"/>
      <c r="F54" s="77"/>
      <c r="G54" s="77"/>
      <c r="H54" s="96"/>
      <c r="M54" s="9"/>
    </row>
    <row r="55" spans="2:13" x14ac:dyDescent="0.25">
      <c r="B55" s="77"/>
      <c r="C55" s="79"/>
      <c r="D55" s="12" t="s">
        <v>6</v>
      </c>
      <c r="E55" s="77"/>
      <c r="F55" s="77"/>
      <c r="G55" s="77"/>
      <c r="H55" s="96"/>
      <c r="M55" s="9"/>
    </row>
    <row r="56" spans="2:13" x14ac:dyDescent="0.25">
      <c r="B56" s="77"/>
      <c r="C56" s="79"/>
      <c r="D56" s="12" t="s">
        <v>7</v>
      </c>
      <c r="E56" s="77"/>
      <c r="F56" s="77"/>
      <c r="G56" s="77"/>
      <c r="H56" s="96"/>
      <c r="M56" s="9"/>
    </row>
    <row r="57" spans="2:13" x14ac:dyDescent="0.25">
      <c r="B57" s="77"/>
      <c r="C57" s="79"/>
      <c r="D57" s="12" t="s">
        <v>8</v>
      </c>
      <c r="E57" s="77"/>
      <c r="F57" s="77"/>
      <c r="G57" s="77"/>
      <c r="H57" s="96"/>
      <c r="M57" s="9"/>
    </row>
    <row r="58" spans="2:13" x14ac:dyDescent="0.25">
      <c r="B58" s="77"/>
      <c r="C58" s="79"/>
      <c r="D58" s="12" t="s">
        <v>9</v>
      </c>
      <c r="E58" s="77"/>
      <c r="F58" s="77"/>
      <c r="G58" s="77"/>
      <c r="H58" s="96"/>
      <c r="M58" s="9"/>
    </row>
    <row r="59" spans="2:13" x14ac:dyDescent="0.25">
      <c r="B59" s="77"/>
      <c r="C59" s="79"/>
      <c r="D59" s="12" t="s">
        <v>10</v>
      </c>
      <c r="E59" s="77"/>
      <c r="F59" s="77"/>
      <c r="G59" s="77"/>
      <c r="H59" s="96"/>
      <c r="M59" s="9"/>
    </row>
    <row r="60" spans="2:13" ht="46.5" customHeight="1" x14ac:dyDescent="0.25">
      <c r="B60" s="77"/>
      <c r="C60" s="79"/>
      <c r="D60" s="13"/>
      <c r="E60" s="77"/>
      <c r="F60" s="77"/>
      <c r="G60" s="77"/>
      <c r="H60" s="96"/>
      <c r="M60" s="9"/>
    </row>
    <row r="61" spans="2:13" ht="13.5" hidden="1" customHeight="1" x14ac:dyDescent="0.25">
      <c r="B61" s="77"/>
      <c r="C61" s="79"/>
      <c r="D61" s="13"/>
      <c r="E61" s="77"/>
      <c r="F61" s="77"/>
      <c r="G61" s="77"/>
      <c r="H61" s="96"/>
      <c r="M61" s="9"/>
    </row>
    <row r="62" spans="2:13" ht="13.5" hidden="1" customHeight="1" x14ac:dyDescent="0.25">
      <c r="B62" s="77"/>
      <c r="C62" s="79"/>
      <c r="D62" s="13"/>
      <c r="E62" s="77"/>
      <c r="F62" s="77"/>
      <c r="G62" s="77"/>
      <c r="H62" s="96"/>
      <c r="M62" s="9"/>
    </row>
    <row r="63" spans="2:13" ht="15" hidden="1" customHeight="1" x14ac:dyDescent="0.25">
      <c r="B63" s="77"/>
      <c r="C63" s="79"/>
      <c r="D63" s="13"/>
      <c r="E63" s="77"/>
      <c r="F63" s="77"/>
      <c r="G63" s="77"/>
      <c r="H63" s="96"/>
      <c r="M63" s="9"/>
    </row>
    <row r="64" spans="2:13" ht="1.5" customHeight="1" thickBot="1" x14ac:dyDescent="0.3">
      <c r="B64" s="74"/>
      <c r="C64" s="80"/>
      <c r="D64" s="14"/>
      <c r="E64" s="74"/>
      <c r="F64" s="74"/>
      <c r="G64" s="74"/>
      <c r="H64" s="97"/>
      <c r="M64" s="9"/>
    </row>
    <row r="65" spans="2:13" x14ac:dyDescent="0.25">
      <c r="B65" s="28"/>
      <c r="C65" s="25" t="s">
        <v>32</v>
      </c>
      <c r="D65" s="28"/>
      <c r="E65" s="28"/>
      <c r="F65" s="28"/>
      <c r="G65" s="28"/>
      <c r="H65" s="40">
        <f>H53</f>
        <v>26852.381615286919</v>
      </c>
      <c r="M65" s="9"/>
    </row>
    <row r="66" spans="2:13" x14ac:dyDescent="0.25">
      <c r="B66" s="29"/>
      <c r="C66" s="26"/>
      <c r="D66" s="29"/>
      <c r="E66" s="29"/>
      <c r="F66" s="29"/>
      <c r="G66" s="29"/>
      <c r="H66" s="81"/>
      <c r="M66" s="8"/>
    </row>
    <row r="67" spans="2:13" x14ac:dyDescent="0.25">
      <c r="B67" s="29"/>
      <c r="C67" s="26"/>
      <c r="D67" s="29"/>
      <c r="E67" s="29"/>
      <c r="F67" s="29"/>
      <c r="G67" s="29"/>
      <c r="H67" s="81"/>
      <c r="M67" s="8"/>
    </row>
    <row r="68" spans="2:13" ht="15.75" thickBot="1" x14ac:dyDescent="0.3">
      <c r="B68" s="30"/>
      <c r="C68" s="27"/>
      <c r="D68" s="30"/>
      <c r="E68" s="30"/>
      <c r="F68" s="30"/>
      <c r="G68" s="30"/>
      <c r="H68" s="41"/>
      <c r="M68" s="8"/>
    </row>
    <row r="69" spans="2:13" x14ac:dyDescent="0.25">
      <c r="B69" s="28"/>
      <c r="C69" s="28" t="s">
        <v>11</v>
      </c>
      <c r="D69" s="2" t="s">
        <v>12</v>
      </c>
      <c r="E69" s="28" t="s">
        <v>16</v>
      </c>
      <c r="F69" s="28">
        <v>18</v>
      </c>
      <c r="G69" s="28"/>
      <c r="H69" s="40">
        <f>H65*0.18</f>
        <v>4833.4286907516453</v>
      </c>
    </row>
    <row r="70" spans="2:13" x14ac:dyDescent="0.25">
      <c r="B70" s="29"/>
      <c r="C70" s="29"/>
      <c r="D70" s="2" t="s">
        <v>13</v>
      </c>
      <c r="E70" s="29"/>
      <c r="F70" s="29"/>
      <c r="G70" s="29"/>
      <c r="H70" s="81"/>
    </row>
    <row r="71" spans="2:13" x14ac:dyDescent="0.25">
      <c r="B71" s="29"/>
      <c r="C71" s="29"/>
      <c r="D71" s="2" t="s">
        <v>14</v>
      </c>
      <c r="E71" s="29"/>
      <c r="F71" s="29"/>
      <c r="G71" s="29"/>
      <c r="H71" s="81"/>
    </row>
    <row r="72" spans="2:13" ht="15.75" thickBot="1" x14ac:dyDescent="0.3">
      <c r="B72" s="30"/>
      <c r="C72" s="30"/>
      <c r="D72" s="5" t="s">
        <v>15</v>
      </c>
      <c r="E72" s="30"/>
      <c r="F72" s="30"/>
      <c r="G72" s="30"/>
      <c r="H72" s="41"/>
    </row>
    <row r="73" spans="2:13" ht="25.5" customHeight="1" thickBot="1" x14ac:dyDescent="0.3">
      <c r="B73" s="22"/>
      <c r="C73" s="5" t="s">
        <v>17</v>
      </c>
      <c r="D73" s="5"/>
      <c r="E73" s="5"/>
      <c r="F73" s="5"/>
      <c r="G73" s="5"/>
      <c r="H73" s="6">
        <f>H65+H69</f>
        <v>31685.810306038562</v>
      </c>
    </row>
    <row r="74" spans="2:13" x14ac:dyDescent="0.25">
      <c r="B74" s="7"/>
    </row>
  </sheetData>
  <mergeCells count="95">
    <mergeCell ref="G14:G15"/>
    <mergeCell ref="B2:H2"/>
    <mergeCell ref="B6:B13"/>
    <mergeCell ref="C6:C13"/>
    <mergeCell ref="D6:D13"/>
    <mergeCell ref="E6:E13"/>
    <mergeCell ref="F6:F13"/>
    <mergeCell ref="G6:G13"/>
    <mergeCell ref="H6:H9"/>
    <mergeCell ref="G19:G20"/>
    <mergeCell ref="H19:H20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B19:B20"/>
    <mergeCell ref="C19:C20"/>
    <mergeCell ref="D19:D20"/>
    <mergeCell ref="E19:E20"/>
    <mergeCell ref="F19:F20"/>
    <mergeCell ref="H25:H28"/>
    <mergeCell ref="B21:B23"/>
    <mergeCell ref="C21:C23"/>
    <mergeCell ref="D21:D23"/>
    <mergeCell ref="E21:E23"/>
    <mergeCell ref="F21:F23"/>
    <mergeCell ref="G21:G23"/>
    <mergeCell ref="H21:H23"/>
    <mergeCell ref="B25:B28"/>
    <mergeCell ref="C25:C28"/>
    <mergeCell ref="E25:E28"/>
    <mergeCell ref="F25:F28"/>
    <mergeCell ref="G25:G28"/>
    <mergeCell ref="B48:B50"/>
    <mergeCell ref="E29:E31"/>
    <mergeCell ref="F29:F31"/>
    <mergeCell ref="G29:G31"/>
    <mergeCell ref="H29:H31"/>
    <mergeCell ref="C32:C33"/>
    <mergeCell ref="H32:H33"/>
    <mergeCell ref="H34:H41"/>
    <mergeCell ref="B42:B47"/>
    <mergeCell ref="C42:C47"/>
    <mergeCell ref="D42:D47"/>
    <mergeCell ref="E42:E47"/>
    <mergeCell ref="F42:F47"/>
    <mergeCell ref="G42:G47"/>
    <mergeCell ref="H42:H47"/>
    <mergeCell ref="B34:B41"/>
    <mergeCell ref="C34:C41"/>
    <mergeCell ref="D34:D41"/>
    <mergeCell ref="E34:E41"/>
    <mergeCell ref="F34:F41"/>
    <mergeCell ref="G34:G41"/>
    <mergeCell ref="D48:D50"/>
    <mergeCell ref="E48:E50"/>
    <mergeCell ref="F48:F50"/>
    <mergeCell ref="G48:G50"/>
    <mergeCell ref="H51:H52"/>
    <mergeCell ref="H48:H50"/>
    <mergeCell ref="H53:H64"/>
    <mergeCell ref="B51:B52"/>
    <mergeCell ref="C51:C52"/>
    <mergeCell ref="D51:D52"/>
    <mergeCell ref="E51:E52"/>
    <mergeCell ref="F51:F52"/>
    <mergeCell ref="G51:G52"/>
    <mergeCell ref="B53:B64"/>
    <mergeCell ref="C53:C64"/>
    <mergeCell ref="E53:E64"/>
    <mergeCell ref="F53:F64"/>
    <mergeCell ref="G53:G64"/>
    <mergeCell ref="H65:H68"/>
    <mergeCell ref="B69:B72"/>
    <mergeCell ref="C69:C72"/>
    <mergeCell ref="E69:E72"/>
    <mergeCell ref="F69:F72"/>
    <mergeCell ref="G69:G72"/>
    <mergeCell ref="H69:H72"/>
    <mergeCell ref="B65:B68"/>
    <mergeCell ref="C65:C68"/>
    <mergeCell ref="D65:D68"/>
    <mergeCell ref="E65:E68"/>
    <mergeCell ref="F65:F68"/>
    <mergeCell ref="G65:G68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4"/>
  <sheetViews>
    <sheetView view="pageBreakPreview" topLeftCell="A56" zoomScale="60" zoomScaleNormal="100" workbookViewId="0">
      <selection activeCell="L17" sqref="L17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38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68</v>
      </c>
      <c r="D17" s="38" t="s">
        <v>63</v>
      </c>
      <c r="E17" s="28" t="s">
        <v>18</v>
      </c>
      <c r="F17" s="28">
        <v>0.1</v>
      </c>
      <c r="G17" s="28">
        <v>5545.7</v>
      </c>
      <c r="H17" s="40">
        <f>F17*G17</f>
        <v>554.57000000000005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62</v>
      </c>
      <c r="D19" s="38" t="s">
        <v>63</v>
      </c>
      <c r="E19" s="28" t="s">
        <v>18</v>
      </c>
      <c r="F19" s="28">
        <v>2.0499999999999998</v>
      </c>
      <c r="G19" s="28">
        <v>5545.7</v>
      </c>
      <c r="H19" s="40">
        <f>F19*G19</f>
        <v>11368.684999999999</v>
      </c>
    </row>
    <row r="20" spans="2:8" ht="15.75" thickBot="1" x14ac:dyDescent="0.3">
      <c r="B20" s="35"/>
      <c r="C20" s="37"/>
      <c r="D20" s="39"/>
      <c r="E20" s="30"/>
      <c r="F20" s="30"/>
      <c r="G20" s="30"/>
      <c r="H20" s="41"/>
    </row>
    <row r="21" spans="2:8" x14ac:dyDescent="0.25">
      <c r="B21" s="52"/>
      <c r="C21" s="55" t="s">
        <v>25</v>
      </c>
      <c r="D21" s="55" t="s">
        <v>47</v>
      </c>
      <c r="E21" s="58"/>
      <c r="F21" s="58"/>
      <c r="G21" s="61">
        <v>1.06</v>
      </c>
      <c r="H21" s="49">
        <f>(H17+H19)*G21</f>
        <v>12638.650299999999</v>
      </c>
    </row>
    <row r="22" spans="2:8" x14ac:dyDescent="0.25">
      <c r="B22" s="53"/>
      <c r="C22" s="56"/>
      <c r="D22" s="56"/>
      <c r="E22" s="59"/>
      <c r="F22" s="59"/>
      <c r="G22" s="62"/>
      <c r="H22" s="50"/>
    </row>
    <row r="23" spans="2:8" ht="46.5" customHeight="1" thickBot="1" x14ac:dyDescent="0.3">
      <c r="B23" s="54"/>
      <c r="C23" s="57"/>
      <c r="D23" s="57"/>
      <c r="E23" s="60"/>
      <c r="F23" s="60"/>
      <c r="G23" s="63"/>
      <c r="H23" s="51"/>
    </row>
    <row r="24" spans="2:8" ht="0.75" hidden="1" customHeight="1" thickBot="1" x14ac:dyDescent="0.3">
      <c r="B24" s="22"/>
      <c r="C24" s="5"/>
      <c r="D24" s="4"/>
      <c r="E24" s="22"/>
      <c r="F24" s="22"/>
      <c r="G24" s="22"/>
      <c r="H24" s="22"/>
    </row>
    <row r="25" spans="2:8" x14ac:dyDescent="0.25">
      <c r="B25" s="28"/>
      <c r="C25" s="38" t="s">
        <v>23</v>
      </c>
      <c r="D25" s="2" t="s">
        <v>20</v>
      </c>
      <c r="E25" s="28" t="s">
        <v>18</v>
      </c>
      <c r="F25" s="28">
        <v>0.05</v>
      </c>
      <c r="G25" s="28">
        <v>25519.360000000001</v>
      </c>
      <c r="H25" s="89">
        <f>F25*G25</f>
        <v>1275.9680000000001</v>
      </c>
    </row>
    <row r="26" spans="2:8" x14ac:dyDescent="0.25">
      <c r="B26" s="29"/>
      <c r="C26" s="82"/>
      <c r="D26" s="2" t="s">
        <v>24</v>
      </c>
      <c r="E26" s="29"/>
      <c r="F26" s="29"/>
      <c r="G26" s="29"/>
      <c r="H26" s="90"/>
    </row>
    <row r="27" spans="2:8" x14ac:dyDescent="0.25">
      <c r="B27" s="29"/>
      <c r="C27" s="82"/>
      <c r="D27" s="3"/>
      <c r="E27" s="29"/>
      <c r="F27" s="29"/>
      <c r="G27" s="29"/>
      <c r="H27" s="90"/>
    </row>
    <row r="28" spans="2:8" ht="15.75" thickBot="1" x14ac:dyDescent="0.3">
      <c r="B28" s="30"/>
      <c r="C28" s="39"/>
      <c r="D28" s="4"/>
      <c r="E28" s="30"/>
      <c r="F28" s="30"/>
      <c r="G28" s="30"/>
      <c r="H28" s="91"/>
    </row>
    <row r="29" spans="2:8" x14ac:dyDescent="0.25">
      <c r="B29" s="21"/>
      <c r="C29" s="2" t="s">
        <v>0</v>
      </c>
      <c r="D29" s="2" t="s">
        <v>20</v>
      </c>
      <c r="E29" s="38" t="s">
        <v>30</v>
      </c>
      <c r="F29" s="86">
        <v>21</v>
      </c>
      <c r="G29" s="86">
        <v>164.39</v>
      </c>
      <c r="H29" s="83">
        <f>F29*G29</f>
        <v>3452.1899999999996</v>
      </c>
    </row>
    <row r="30" spans="2:8" x14ac:dyDescent="0.25">
      <c r="B30" s="21"/>
      <c r="C30" s="2" t="s">
        <v>21</v>
      </c>
      <c r="D30" s="2" t="s">
        <v>19</v>
      </c>
      <c r="E30" s="82"/>
      <c r="F30" s="87"/>
      <c r="G30" s="87"/>
      <c r="H30" s="84"/>
    </row>
    <row r="31" spans="2:8" ht="22.5" customHeight="1" thickBot="1" x14ac:dyDescent="0.3">
      <c r="B31" s="21"/>
      <c r="C31" s="2"/>
      <c r="D31" s="3"/>
      <c r="E31" s="39"/>
      <c r="F31" s="88"/>
      <c r="G31" s="88"/>
      <c r="H31" s="85"/>
    </row>
    <row r="32" spans="2:8" x14ac:dyDescent="0.25">
      <c r="B32" s="15"/>
      <c r="C32" s="42" t="s">
        <v>31</v>
      </c>
      <c r="D32" s="16"/>
      <c r="E32" s="15"/>
      <c r="F32" s="15"/>
      <c r="G32" s="15"/>
      <c r="H32" s="47">
        <f>H21+H25+H29</f>
        <v>17366.808300000001</v>
      </c>
    </row>
    <row r="33" spans="2:8" ht="15.75" thickBot="1" x14ac:dyDescent="0.3">
      <c r="B33" s="17"/>
      <c r="C33" s="43"/>
      <c r="D33" s="18"/>
      <c r="E33" s="17"/>
      <c r="F33" s="17"/>
      <c r="G33" s="17"/>
      <c r="H33" s="48"/>
    </row>
    <row r="34" spans="2:8" x14ac:dyDescent="0.25">
      <c r="B34" s="44"/>
      <c r="C34" s="55" t="s">
        <v>26</v>
      </c>
      <c r="D34" s="44" t="s">
        <v>57</v>
      </c>
      <c r="E34" s="44"/>
      <c r="F34" s="44"/>
      <c r="G34" s="44">
        <v>1</v>
      </c>
      <c r="H34" s="49">
        <f>H32*G34</f>
        <v>17366.808300000001</v>
      </c>
    </row>
    <row r="35" spans="2:8" x14ac:dyDescent="0.25">
      <c r="B35" s="45"/>
      <c r="C35" s="56"/>
      <c r="D35" s="45"/>
      <c r="E35" s="45"/>
      <c r="F35" s="45"/>
      <c r="G35" s="45"/>
      <c r="H35" s="50"/>
    </row>
    <row r="36" spans="2:8" x14ac:dyDescent="0.25">
      <c r="B36" s="45"/>
      <c r="C36" s="56"/>
      <c r="D36" s="45"/>
      <c r="E36" s="45"/>
      <c r="F36" s="45"/>
      <c r="G36" s="45"/>
      <c r="H36" s="50"/>
    </row>
    <row r="37" spans="2:8" x14ac:dyDescent="0.25">
      <c r="B37" s="45"/>
      <c r="C37" s="56"/>
      <c r="D37" s="45"/>
      <c r="E37" s="45"/>
      <c r="F37" s="45"/>
      <c r="G37" s="45"/>
      <c r="H37" s="50"/>
    </row>
    <row r="38" spans="2:8" x14ac:dyDescent="0.25">
      <c r="B38" s="45"/>
      <c r="C38" s="56"/>
      <c r="D38" s="45"/>
      <c r="E38" s="45"/>
      <c r="F38" s="45"/>
      <c r="G38" s="45"/>
      <c r="H38" s="50"/>
    </row>
    <row r="39" spans="2:8" x14ac:dyDescent="0.25">
      <c r="B39" s="45"/>
      <c r="C39" s="56"/>
      <c r="D39" s="45"/>
      <c r="E39" s="45"/>
      <c r="F39" s="45"/>
      <c r="G39" s="45"/>
      <c r="H39" s="50"/>
    </row>
    <row r="40" spans="2:8" x14ac:dyDescent="0.25">
      <c r="B40" s="45"/>
      <c r="C40" s="56"/>
      <c r="D40" s="45"/>
      <c r="E40" s="45"/>
      <c r="F40" s="45"/>
      <c r="G40" s="45"/>
      <c r="H40" s="50"/>
    </row>
    <row r="41" spans="2:8" ht="15.75" thickBot="1" x14ac:dyDescent="0.3">
      <c r="B41" s="46"/>
      <c r="C41" s="57"/>
      <c r="D41" s="46"/>
      <c r="E41" s="46"/>
      <c r="F41" s="46"/>
      <c r="G41" s="46"/>
      <c r="H41" s="51"/>
    </row>
    <row r="42" spans="2:8" x14ac:dyDescent="0.25">
      <c r="B42" s="44"/>
      <c r="C42" s="58" t="s">
        <v>27</v>
      </c>
      <c r="D42" s="55" t="s">
        <v>57</v>
      </c>
      <c r="E42" s="44"/>
      <c r="F42" s="44"/>
      <c r="G42" s="44">
        <v>0.94</v>
      </c>
      <c r="H42" s="92">
        <f>H34*G42</f>
        <v>16324.799802</v>
      </c>
    </row>
    <row r="43" spans="2:8" x14ac:dyDescent="0.25">
      <c r="B43" s="45"/>
      <c r="C43" s="59"/>
      <c r="D43" s="56"/>
      <c r="E43" s="45"/>
      <c r="F43" s="45"/>
      <c r="G43" s="45"/>
      <c r="H43" s="93"/>
    </row>
    <row r="44" spans="2:8" x14ac:dyDescent="0.25">
      <c r="B44" s="45"/>
      <c r="C44" s="59"/>
      <c r="D44" s="56"/>
      <c r="E44" s="45"/>
      <c r="F44" s="45"/>
      <c r="G44" s="45"/>
      <c r="H44" s="93"/>
    </row>
    <row r="45" spans="2:8" x14ac:dyDescent="0.25">
      <c r="B45" s="45"/>
      <c r="C45" s="59"/>
      <c r="D45" s="56"/>
      <c r="E45" s="45"/>
      <c r="F45" s="45"/>
      <c r="G45" s="45"/>
      <c r="H45" s="93"/>
    </row>
    <row r="46" spans="2:8" x14ac:dyDescent="0.25">
      <c r="B46" s="45"/>
      <c r="C46" s="59"/>
      <c r="D46" s="56"/>
      <c r="E46" s="45"/>
      <c r="F46" s="45"/>
      <c r="G46" s="45"/>
      <c r="H46" s="93"/>
    </row>
    <row r="47" spans="2:8" ht="15.75" thickBot="1" x14ac:dyDescent="0.3">
      <c r="B47" s="46"/>
      <c r="C47" s="60"/>
      <c r="D47" s="57"/>
      <c r="E47" s="46"/>
      <c r="F47" s="46"/>
      <c r="G47" s="46"/>
      <c r="H47" s="94"/>
    </row>
    <row r="48" spans="2:8" x14ac:dyDescent="0.25">
      <c r="B48" s="44"/>
      <c r="C48" s="10" t="s">
        <v>2</v>
      </c>
      <c r="D48" s="44" t="s">
        <v>58</v>
      </c>
      <c r="E48" s="44"/>
      <c r="F48" s="44"/>
      <c r="G48" s="44">
        <v>1.19</v>
      </c>
      <c r="H48" s="92">
        <f>H42*G48</f>
        <v>19426.51176438</v>
      </c>
    </row>
    <row r="49" spans="2:13" x14ac:dyDescent="0.25">
      <c r="B49" s="45"/>
      <c r="C49" s="10" t="s">
        <v>3</v>
      </c>
      <c r="D49" s="45"/>
      <c r="E49" s="45"/>
      <c r="F49" s="45"/>
      <c r="G49" s="45"/>
      <c r="H49" s="93"/>
    </row>
    <row r="50" spans="2:13" ht="65.25" customHeight="1" thickBot="1" x14ac:dyDescent="0.3">
      <c r="B50" s="46"/>
      <c r="C50" s="11" t="s">
        <v>1</v>
      </c>
      <c r="D50" s="46"/>
      <c r="E50" s="46"/>
      <c r="F50" s="46"/>
      <c r="G50" s="46"/>
      <c r="H50" s="94"/>
    </row>
    <row r="51" spans="2:13" ht="45" customHeight="1" x14ac:dyDescent="0.25">
      <c r="B51" s="73"/>
      <c r="C51" s="75" t="s">
        <v>48</v>
      </c>
      <c r="D51" s="73" t="s">
        <v>54</v>
      </c>
      <c r="E51" s="73"/>
      <c r="F51" s="73"/>
      <c r="G51" s="73"/>
      <c r="H51" s="70"/>
    </row>
    <row r="52" spans="2:13" ht="3" customHeight="1" thickBot="1" x14ac:dyDescent="0.3">
      <c r="B52" s="74"/>
      <c r="C52" s="76"/>
      <c r="D52" s="74"/>
      <c r="E52" s="74"/>
      <c r="F52" s="74"/>
      <c r="G52" s="74"/>
      <c r="H52" s="71"/>
    </row>
    <row r="53" spans="2:13" ht="15" customHeight="1" x14ac:dyDescent="0.25">
      <c r="B53" s="73"/>
      <c r="C53" s="78" t="s">
        <v>53</v>
      </c>
      <c r="D53" s="12" t="s">
        <v>4</v>
      </c>
      <c r="E53" s="73"/>
      <c r="F53" s="73"/>
      <c r="G53" s="73">
        <v>1.64</v>
      </c>
      <c r="H53" s="95">
        <f>H48*G53</f>
        <v>31859.479293583197</v>
      </c>
      <c r="M53" s="8"/>
    </row>
    <row r="54" spans="2:13" x14ac:dyDescent="0.25">
      <c r="B54" s="77"/>
      <c r="C54" s="79"/>
      <c r="D54" s="12" t="s">
        <v>5</v>
      </c>
      <c r="E54" s="77"/>
      <c r="F54" s="77"/>
      <c r="G54" s="77"/>
      <c r="H54" s="96"/>
      <c r="M54" s="9"/>
    </row>
    <row r="55" spans="2:13" x14ac:dyDescent="0.25">
      <c r="B55" s="77"/>
      <c r="C55" s="79"/>
      <c r="D55" s="12" t="s">
        <v>6</v>
      </c>
      <c r="E55" s="77"/>
      <c r="F55" s="77"/>
      <c r="G55" s="77"/>
      <c r="H55" s="96"/>
      <c r="M55" s="9"/>
    </row>
    <row r="56" spans="2:13" x14ac:dyDescent="0.25">
      <c r="B56" s="77"/>
      <c r="C56" s="79"/>
      <c r="D56" s="12" t="s">
        <v>7</v>
      </c>
      <c r="E56" s="77"/>
      <c r="F56" s="77"/>
      <c r="G56" s="77"/>
      <c r="H56" s="96"/>
      <c r="M56" s="9"/>
    </row>
    <row r="57" spans="2:13" x14ac:dyDescent="0.25">
      <c r="B57" s="77"/>
      <c r="C57" s="79"/>
      <c r="D57" s="12" t="s">
        <v>8</v>
      </c>
      <c r="E57" s="77"/>
      <c r="F57" s="77"/>
      <c r="G57" s="77"/>
      <c r="H57" s="96"/>
      <c r="M57" s="9"/>
    </row>
    <row r="58" spans="2:13" x14ac:dyDescent="0.25">
      <c r="B58" s="77"/>
      <c r="C58" s="79"/>
      <c r="D58" s="12" t="s">
        <v>9</v>
      </c>
      <c r="E58" s="77"/>
      <c r="F58" s="77"/>
      <c r="G58" s="77"/>
      <c r="H58" s="96"/>
      <c r="M58" s="9"/>
    </row>
    <row r="59" spans="2:13" x14ac:dyDescent="0.25">
      <c r="B59" s="77"/>
      <c r="C59" s="79"/>
      <c r="D59" s="12" t="s">
        <v>10</v>
      </c>
      <c r="E59" s="77"/>
      <c r="F59" s="77"/>
      <c r="G59" s="77"/>
      <c r="H59" s="96"/>
      <c r="M59" s="9"/>
    </row>
    <row r="60" spans="2:13" ht="46.5" customHeight="1" x14ac:dyDescent="0.25">
      <c r="B60" s="77"/>
      <c r="C60" s="79"/>
      <c r="D60" s="13"/>
      <c r="E60" s="77"/>
      <c r="F60" s="77"/>
      <c r="G60" s="77"/>
      <c r="H60" s="96"/>
      <c r="M60" s="9"/>
    </row>
    <row r="61" spans="2:13" ht="13.5" hidden="1" customHeight="1" x14ac:dyDescent="0.25">
      <c r="B61" s="77"/>
      <c r="C61" s="79"/>
      <c r="D61" s="13"/>
      <c r="E61" s="77"/>
      <c r="F61" s="77"/>
      <c r="G61" s="77"/>
      <c r="H61" s="96"/>
      <c r="M61" s="9"/>
    </row>
    <row r="62" spans="2:13" ht="13.5" hidden="1" customHeight="1" x14ac:dyDescent="0.25">
      <c r="B62" s="77"/>
      <c r="C62" s="79"/>
      <c r="D62" s="13"/>
      <c r="E62" s="77"/>
      <c r="F62" s="77"/>
      <c r="G62" s="77"/>
      <c r="H62" s="96"/>
      <c r="M62" s="9"/>
    </row>
    <row r="63" spans="2:13" ht="15" hidden="1" customHeight="1" x14ac:dyDescent="0.25">
      <c r="B63" s="77"/>
      <c r="C63" s="79"/>
      <c r="D63" s="13"/>
      <c r="E63" s="77"/>
      <c r="F63" s="77"/>
      <c r="G63" s="77"/>
      <c r="H63" s="96"/>
      <c r="M63" s="9"/>
    </row>
    <row r="64" spans="2:13" ht="1.5" customHeight="1" thickBot="1" x14ac:dyDescent="0.3">
      <c r="B64" s="74"/>
      <c r="C64" s="80"/>
      <c r="D64" s="14"/>
      <c r="E64" s="74"/>
      <c r="F64" s="74"/>
      <c r="G64" s="74"/>
      <c r="H64" s="97"/>
      <c r="M64" s="9"/>
    </row>
    <row r="65" spans="2:13" x14ac:dyDescent="0.25">
      <c r="B65" s="28"/>
      <c r="C65" s="25" t="s">
        <v>32</v>
      </c>
      <c r="D65" s="28"/>
      <c r="E65" s="28"/>
      <c r="F65" s="28"/>
      <c r="G65" s="28"/>
      <c r="H65" s="40">
        <f>H53</f>
        <v>31859.479293583197</v>
      </c>
      <c r="M65" s="9"/>
    </row>
    <row r="66" spans="2:13" x14ac:dyDescent="0.25">
      <c r="B66" s="29"/>
      <c r="C66" s="26"/>
      <c r="D66" s="29"/>
      <c r="E66" s="29"/>
      <c r="F66" s="29"/>
      <c r="G66" s="29"/>
      <c r="H66" s="81"/>
      <c r="M66" s="8"/>
    </row>
    <row r="67" spans="2:13" x14ac:dyDescent="0.25">
      <c r="B67" s="29"/>
      <c r="C67" s="26"/>
      <c r="D67" s="29"/>
      <c r="E67" s="29"/>
      <c r="F67" s="29"/>
      <c r="G67" s="29"/>
      <c r="H67" s="81"/>
      <c r="M67" s="8"/>
    </row>
    <row r="68" spans="2:13" ht="15.75" thickBot="1" x14ac:dyDescent="0.3">
      <c r="B68" s="30"/>
      <c r="C68" s="27"/>
      <c r="D68" s="30"/>
      <c r="E68" s="30"/>
      <c r="F68" s="30"/>
      <c r="G68" s="30"/>
      <c r="H68" s="41"/>
      <c r="M68" s="8"/>
    </row>
    <row r="69" spans="2:13" x14ac:dyDescent="0.25">
      <c r="B69" s="28"/>
      <c r="C69" s="28" t="s">
        <v>11</v>
      </c>
      <c r="D69" s="2" t="s">
        <v>12</v>
      </c>
      <c r="E69" s="28" t="s">
        <v>16</v>
      </c>
      <c r="F69" s="28">
        <v>18</v>
      </c>
      <c r="G69" s="28"/>
      <c r="H69" s="40">
        <f>H65*0.18</f>
        <v>5734.7062728449755</v>
      </c>
    </row>
    <row r="70" spans="2:13" x14ac:dyDescent="0.25">
      <c r="B70" s="29"/>
      <c r="C70" s="29"/>
      <c r="D70" s="2" t="s">
        <v>13</v>
      </c>
      <c r="E70" s="29"/>
      <c r="F70" s="29"/>
      <c r="G70" s="29"/>
      <c r="H70" s="81"/>
    </row>
    <row r="71" spans="2:13" x14ac:dyDescent="0.25">
      <c r="B71" s="29"/>
      <c r="C71" s="29"/>
      <c r="D71" s="2" t="s">
        <v>14</v>
      </c>
      <c r="E71" s="29"/>
      <c r="F71" s="29"/>
      <c r="G71" s="29"/>
      <c r="H71" s="81"/>
    </row>
    <row r="72" spans="2:13" ht="15.75" thickBot="1" x14ac:dyDescent="0.3">
      <c r="B72" s="30"/>
      <c r="C72" s="30"/>
      <c r="D72" s="5" t="s">
        <v>15</v>
      </c>
      <c r="E72" s="30"/>
      <c r="F72" s="30"/>
      <c r="G72" s="30"/>
      <c r="H72" s="41"/>
    </row>
    <row r="73" spans="2:13" ht="25.5" customHeight="1" thickBot="1" x14ac:dyDescent="0.3">
      <c r="B73" s="22"/>
      <c r="C73" s="5" t="s">
        <v>17</v>
      </c>
      <c r="D73" s="5"/>
      <c r="E73" s="5"/>
      <c r="F73" s="5"/>
      <c r="G73" s="5"/>
      <c r="H73" s="6">
        <f>H65+H69</f>
        <v>37594.185566428176</v>
      </c>
    </row>
    <row r="74" spans="2:13" x14ac:dyDescent="0.25">
      <c r="B74" s="7"/>
    </row>
  </sheetData>
  <mergeCells count="95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H25:H28"/>
    <mergeCell ref="B21:B23"/>
    <mergeCell ref="C21:C23"/>
    <mergeCell ref="D21:D23"/>
    <mergeCell ref="E21:E23"/>
    <mergeCell ref="F21:F23"/>
    <mergeCell ref="G21:G23"/>
    <mergeCell ref="H21:H23"/>
    <mergeCell ref="B25:B28"/>
    <mergeCell ref="C25:C28"/>
    <mergeCell ref="E25:E28"/>
    <mergeCell ref="F25:F28"/>
    <mergeCell ref="G25:G28"/>
    <mergeCell ref="B48:B50"/>
    <mergeCell ref="E29:E31"/>
    <mergeCell ref="F29:F31"/>
    <mergeCell ref="G29:G31"/>
    <mergeCell ref="H29:H31"/>
    <mergeCell ref="C32:C33"/>
    <mergeCell ref="H32:H33"/>
    <mergeCell ref="H34:H41"/>
    <mergeCell ref="B42:B47"/>
    <mergeCell ref="C42:C47"/>
    <mergeCell ref="D42:D47"/>
    <mergeCell ref="E42:E47"/>
    <mergeCell ref="F42:F47"/>
    <mergeCell ref="G42:G47"/>
    <mergeCell ref="H42:H47"/>
    <mergeCell ref="B34:B41"/>
    <mergeCell ref="C34:C41"/>
    <mergeCell ref="D34:D41"/>
    <mergeCell ref="E34:E41"/>
    <mergeCell ref="F34:F41"/>
    <mergeCell ref="G34:G41"/>
    <mergeCell ref="D48:D50"/>
    <mergeCell ref="E48:E50"/>
    <mergeCell ref="F48:F50"/>
    <mergeCell ref="G48:G50"/>
    <mergeCell ref="H51:H52"/>
    <mergeCell ref="H48:H50"/>
    <mergeCell ref="H53:H64"/>
    <mergeCell ref="B51:B52"/>
    <mergeCell ref="C51:C52"/>
    <mergeCell ref="D51:D52"/>
    <mergeCell ref="E51:E52"/>
    <mergeCell ref="F51:F52"/>
    <mergeCell ref="G51:G52"/>
    <mergeCell ref="B53:B64"/>
    <mergeCell ref="C53:C64"/>
    <mergeCell ref="E53:E64"/>
    <mergeCell ref="F53:F64"/>
    <mergeCell ref="G53:G64"/>
    <mergeCell ref="H65:H68"/>
    <mergeCell ref="B69:B72"/>
    <mergeCell ref="C69:C72"/>
    <mergeCell ref="E69:E72"/>
    <mergeCell ref="F69:F72"/>
    <mergeCell ref="G69:G72"/>
    <mergeCell ref="H69:H72"/>
    <mergeCell ref="B65:B68"/>
    <mergeCell ref="C65:C68"/>
    <mergeCell ref="D65:D68"/>
    <mergeCell ref="E65:E68"/>
    <mergeCell ref="F65:F68"/>
    <mergeCell ref="G65:G68"/>
    <mergeCell ref="H19:H20"/>
    <mergeCell ref="B19:B20"/>
    <mergeCell ref="C19:C20"/>
    <mergeCell ref="D19:D20"/>
    <mergeCell ref="E19:E20"/>
    <mergeCell ref="F19:F20"/>
    <mergeCell ref="G19:G20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7"/>
  <sheetViews>
    <sheetView view="pageBreakPreview" topLeftCell="A60" zoomScale="60" zoomScaleNormal="100" workbookViewId="0">
      <selection activeCell="H35" sqref="H35:H40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61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 t="s">
        <v>39</v>
      </c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68</v>
      </c>
      <c r="D17" s="38" t="s">
        <v>63</v>
      </c>
      <c r="E17" s="28" t="s">
        <v>18</v>
      </c>
      <c r="F17" s="28">
        <v>0.3</v>
      </c>
      <c r="G17" s="28">
        <v>5545.7</v>
      </c>
      <c r="H17" s="40">
        <f>F17*G17</f>
        <v>1663.7099999999998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66</v>
      </c>
      <c r="D19" s="38" t="s">
        <v>67</v>
      </c>
      <c r="E19" s="28" t="s">
        <v>18</v>
      </c>
      <c r="F19" s="28">
        <v>0.8</v>
      </c>
      <c r="G19" s="28">
        <v>5695.69</v>
      </c>
      <c r="H19" s="40">
        <f>F19*G19</f>
        <v>4556.5519999999997</v>
      </c>
    </row>
    <row r="20" spans="2:8" ht="15.75" thickBot="1" x14ac:dyDescent="0.3">
      <c r="B20" s="35"/>
      <c r="C20" s="37"/>
      <c r="D20" s="39"/>
      <c r="E20" s="30"/>
      <c r="F20" s="30"/>
      <c r="G20" s="30"/>
      <c r="H20" s="41"/>
    </row>
    <row r="21" spans="2:8" x14ac:dyDescent="0.25">
      <c r="B21" s="52"/>
      <c r="C21" s="55" t="s">
        <v>25</v>
      </c>
      <c r="D21" s="55" t="s">
        <v>47</v>
      </c>
      <c r="E21" s="58"/>
      <c r="F21" s="58"/>
      <c r="G21" s="61">
        <v>1.06</v>
      </c>
      <c r="H21" s="49">
        <f>(H17+H19)*G21</f>
        <v>6593.4777199999999</v>
      </c>
    </row>
    <row r="22" spans="2:8" x14ac:dyDescent="0.25">
      <c r="B22" s="53"/>
      <c r="C22" s="56"/>
      <c r="D22" s="56"/>
      <c r="E22" s="59"/>
      <c r="F22" s="59"/>
      <c r="G22" s="62"/>
      <c r="H22" s="50"/>
    </row>
    <row r="23" spans="2:8" ht="46.5" customHeight="1" thickBot="1" x14ac:dyDescent="0.3">
      <c r="B23" s="54"/>
      <c r="C23" s="57"/>
      <c r="D23" s="57"/>
      <c r="E23" s="60"/>
      <c r="F23" s="60"/>
      <c r="G23" s="63"/>
      <c r="H23" s="51"/>
    </row>
    <row r="24" spans="2:8" ht="0.75" hidden="1" customHeight="1" thickBot="1" x14ac:dyDescent="0.3">
      <c r="B24" s="22"/>
      <c r="C24" s="5"/>
      <c r="D24" s="4"/>
      <c r="E24" s="22"/>
      <c r="F24" s="22"/>
      <c r="G24" s="22"/>
      <c r="H24" s="22"/>
    </row>
    <row r="25" spans="2:8" x14ac:dyDescent="0.25">
      <c r="B25" s="15"/>
      <c r="C25" s="42" t="s">
        <v>31</v>
      </c>
      <c r="D25" s="16"/>
      <c r="E25" s="15"/>
      <c r="F25" s="15"/>
      <c r="G25" s="15"/>
      <c r="H25" s="47">
        <f>H21</f>
        <v>6593.4777199999999</v>
      </c>
    </row>
    <row r="26" spans="2:8" ht="15.75" thickBot="1" x14ac:dyDescent="0.3">
      <c r="B26" s="17"/>
      <c r="C26" s="43"/>
      <c r="D26" s="18"/>
      <c r="E26" s="17"/>
      <c r="F26" s="17"/>
      <c r="G26" s="17"/>
      <c r="H26" s="48"/>
    </row>
    <row r="27" spans="2:8" x14ac:dyDescent="0.25">
      <c r="B27" s="44"/>
      <c r="C27" s="55" t="s">
        <v>26</v>
      </c>
      <c r="D27" s="44" t="s">
        <v>57</v>
      </c>
      <c r="E27" s="44"/>
      <c r="F27" s="44"/>
      <c r="G27" s="44">
        <v>1</v>
      </c>
      <c r="H27" s="49">
        <f>H25*G27</f>
        <v>6593.4777199999999</v>
      </c>
    </row>
    <row r="28" spans="2:8" x14ac:dyDescent="0.25">
      <c r="B28" s="45"/>
      <c r="C28" s="56"/>
      <c r="D28" s="45"/>
      <c r="E28" s="45"/>
      <c r="F28" s="45"/>
      <c r="G28" s="45"/>
      <c r="H28" s="50"/>
    </row>
    <row r="29" spans="2:8" x14ac:dyDescent="0.25">
      <c r="B29" s="45"/>
      <c r="C29" s="56"/>
      <c r="D29" s="45"/>
      <c r="E29" s="45"/>
      <c r="F29" s="45"/>
      <c r="G29" s="45"/>
      <c r="H29" s="50"/>
    </row>
    <row r="30" spans="2:8" x14ac:dyDescent="0.25">
      <c r="B30" s="45"/>
      <c r="C30" s="56"/>
      <c r="D30" s="45"/>
      <c r="E30" s="45"/>
      <c r="F30" s="45"/>
      <c r="G30" s="45"/>
      <c r="H30" s="50"/>
    </row>
    <row r="31" spans="2:8" x14ac:dyDescent="0.25">
      <c r="B31" s="45"/>
      <c r="C31" s="56"/>
      <c r="D31" s="45"/>
      <c r="E31" s="45"/>
      <c r="F31" s="45"/>
      <c r="G31" s="45"/>
      <c r="H31" s="50"/>
    </row>
    <row r="32" spans="2:8" x14ac:dyDescent="0.25">
      <c r="B32" s="45"/>
      <c r="C32" s="56"/>
      <c r="D32" s="45"/>
      <c r="E32" s="45"/>
      <c r="F32" s="45"/>
      <c r="G32" s="45"/>
      <c r="H32" s="50"/>
    </row>
    <row r="33" spans="2:13" x14ac:dyDescent="0.25">
      <c r="B33" s="45"/>
      <c r="C33" s="56"/>
      <c r="D33" s="45"/>
      <c r="E33" s="45"/>
      <c r="F33" s="45"/>
      <c r="G33" s="45"/>
      <c r="H33" s="50"/>
    </row>
    <row r="34" spans="2:13" ht="15.75" thickBot="1" x14ac:dyDescent="0.3">
      <c r="B34" s="46"/>
      <c r="C34" s="57"/>
      <c r="D34" s="46"/>
      <c r="E34" s="46"/>
      <c r="F34" s="46"/>
      <c r="G34" s="46"/>
      <c r="H34" s="51"/>
    </row>
    <row r="35" spans="2:13" x14ac:dyDescent="0.25">
      <c r="B35" s="44"/>
      <c r="C35" s="58" t="s">
        <v>27</v>
      </c>
      <c r="D35" s="55" t="s">
        <v>57</v>
      </c>
      <c r="E35" s="44"/>
      <c r="F35" s="44"/>
      <c r="G35" s="44">
        <v>0.94</v>
      </c>
      <c r="H35" s="92">
        <f>H27*G35</f>
        <v>6197.8690567999993</v>
      </c>
    </row>
    <row r="36" spans="2:13" x14ac:dyDescent="0.25">
      <c r="B36" s="45"/>
      <c r="C36" s="59"/>
      <c r="D36" s="56"/>
      <c r="E36" s="45"/>
      <c r="F36" s="45"/>
      <c r="G36" s="45"/>
      <c r="H36" s="93"/>
    </row>
    <row r="37" spans="2:13" x14ac:dyDescent="0.25">
      <c r="B37" s="45"/>
      <c r="C37" s="59"/>
      <c r="D37" s="56"/>
      <c r="E37" s="45"/>
      <c r="F37" s="45"/>
      <c r="G37" s="45"/>
      <c r="H37" s="93"/>
    </row>
    <row r="38" spans="2:13" x14ac:dyDescent="0.25">
      <c r="B38" s="45"/>
      <c r="C38" s="59"/>
      <c r="D38" s="56"/>
      <c r="E38" s="45"/>
      <c r="F38" s="45"/>
      <c r="G38" s="45"/>
      <c r="H38" s="93"/>
    </row>
    <row r="39" spans="2:13" x14ac:dyDescent="0.25">
      <c r="B39" s="45"/>
      <c r="C39" s="59"/>
      <c r="D39" s="56"/>
      <c r="E39" s="45"/>
      <c r="F39" s="45"/>
      <c r="G39" s="45"/>
      <c r="H39" s="93"/>
    </row>
    <row r="40" spans="2:13" ht="15.75" thickBot="1" x14ac:dyDescent="0.3">
      <c r="B40" s="46"/>
      <c r="C40" s="60"/>
      <c r="D40" s="57"/>
      <c r="E40" s="46"/>
      <c r="F40" s="46"/>
      <c r="G40" s="46"/>
      <c r="H40" s="94"/>
    </row>
    <row r="41" spans="2:13" x14ac:dyDescent="0.25">
      <c r="B41" s="44"/>
      <c r="C41" s="10" t="s">
        <v>2</v>
      </c>
      <c r="D41" s="44" t="s">
        <v>58</v>
      </c>
      <c r="E41" s="44"/>
      <c r="F41" s="44"/>
      <c r="G41" s="44">
        <v>1.19</v>
      </c>
      <c r="H41" s="92">
        <f>H35*G41</f>
        <v>7375.464177591999</v>
      </c>
    </row>
    <row r="42" spans="2:13" x14ac:dyDescent="0.25">
      <c r="B42" s="45"/>
      <c r="C42" s="10" t="s">
        <v>3</v>
      </c>
      <c r="D42" s="45"/>
      <c r="E42" s="45"/>
      <c r="F42" s="45"/>
      <c r="G42" s="45"/>
      <c r="H42" s="93"/>
    </row>
    <row r="43" spans="2:13" ht="65.25" customHeight="1" thickBot="1" x14ac:dyDescent="0.3">
      <c r="B43" s="46"/>
      <c r="C43" s="11" t="s">
        <v>1</v>
      </c>
      <c r="D43" s="46"/>
      <c r="E43" s="46"/>
      <c r="F43" s="46"/>
      <c r="G43" s="46"/>
      <c r="H43" s="94"/>
    </row>
    <row r="44" spans="2:13" ht="45" customHeight="1" x14ac:dyDescent="0.25">
      <c r="B44" s="73"/>
      <c r="C44" s="75" t="s">
        <v>48</v>
      </c>
      <c r="D44" s="73" t="s">
        <v>54</v>
      </c>
      <c r="E44" s="73"/>
      <c r="F44" s="73"/>
      <c r="G44" s="73"/>
      <c r="H44" s="70"/>
    </row>
    <row r="45" spans="2:13" ht="3" customHeight="1" thickBot="1" x14ac:dyDescent="0.3">
      <c r="B45" s="74"/>
      <c r="C45" s="76"/>
      <c r="D45" s="74"/>
      <c r="E45" s="74"/>
      <c r="F45" s="74"/>
      <c r="G45" s="74"/>
      <c r="H45" s="71"/>
    </row>
    <row r="46" spans="2:13" ht="15" customHeight="1" x14ac:dyDescent="0.25">
      <c r="B46" s="73"/>
      <c r="C46" s="78" t="s">
        <v>53</v>
      </c>
      <c r="D46" s="12" t="s">
        <v>4</v>
      </c>
      <c r="E46" s="73"/>
      <c r="F46" s="73"/>
      <c r="G46" s="73">
        <v>1.64</v>
      </c>
      <c r="H46" s="95">
        <f>H41*G46</f>
        <v>12095.761251250879</v>
      </c>
      <c r="M46" s="8"/>
    </row>
    <row r="47" spans="2:13" x14ac:dyDescent="0.25">
      <c r="B47" s="77"/>
      <c r="C47" s="79"/>
      <c r="D47" s="12" t="s">
        <v>5</v>
      </c>
      <c r="E47" s="77"/>
      <c r="F47" s="77"/>
      <c r="G47" s="77"/>
      <c r="H47" s="96"/>
      <c r="M47" s="9"/>
    </row>
    <row r="48" spans="2:13" x14ac:dyDescent="0.25">
      <c r="B48" s="77"/>
      <c r="C48" s="79"/>
      <c r="D48" s="12" t="s">
        <v>6</v>
      </c>
      <c r="E48" s="77"/>
      <c r="F48" s="77"/>
      <c r="G48" s="77"/>
      <c r="H48" s="96"/>
      <c r="M48" s="9"/>
    </row>
    <row r="49" spans="2:13" x14ac:dyDescent="0.25">
      <c r="B49" s="77"/>
      <c r="C49" s="79"/>
      <c r="D49" s="12" t="s">
        <v>7</v>
      </c>
      <c r="E49" s="77"/>
      <c r="F49" s="77"/>
      <c r="G49" s="77"/>
      <c r="H49" s="96"/>
      <c r="M49" s="9"/>
    </row>
    <row r="50" spans="2:13" x14ac:dyDescent="0.25">
      <c r="B50" s="77"/>
      <c r="C50" s="79"/>
      <c r="D50" s="12" t="s">
        <v>8</v>
      </c>
      <c r="E50" s="77"/>
      <c r="F50" s="77"/>
      <c r="G50" s="77"/>
      <c r="H50" s="96"/>
      <c r="M50" s="9"/>
    </row>
    <row r="51" spans="2:13" x14ac:dyDescent="0.25">
      <c r="B51" s="77"/>
      <c r="C51" s="79"/>
      <c r="D51" s="12" t="s">
        <v>9</v>
      </c>
      <c r="E51" s="77"/>
      <c r="F51" s="77"/>
      <c r="G51" s="77"/>
      <c r="H51" s="96"/>
      <c r="M51" s="9"/>
    </row>
    <row r="52" spans="2:13" x14ac:dyDescent="0.25">
      <c r="B52" s="77"/>
      <c r="C52" s="79"/>
      <c r="D52" s="12" t="s">
        <v>10</v>
      </c>
      <c r="E52" s="77"/>
      <c r="F52" s="77"/>
      <c r="G52" s="77"/>
      <c r="H52" s="96"/>
      <c r="M52" s="9"/>
    </row>
    <row r="53" spans="2:13" ht="46.5" customHeight="1" x14ac:dyDescent="0.25">
      <c r="B53" s="77"/>
      <c r="C53" s="79"/>
      <c r="D53" s="13"/>
      <c r="E53" s="77"/>
      <c r="F53" s="77"/>
      <c r="G53" s="77"/>
      <c r="H53" s="96"/>
      <c r="M53" s="9"/>
    </row>
    <row r="54" spans="2:13" ht="13.5" hidden="1" customHeight="1" x14ac:dyDescent="0.25">
      <c r="B54" s="77"/>
      <c r="C54" s="79"/>
      <c r="D54" s="13"/>
      <c r="E54" s="77"/>
      <c r="F54" s="77"/>
      <c r="G54" s="77"/>
      <c r="H54" s="96"/>
      <c r="M54" s="9"/>
    </row>
    <row r="55" spans="2:13" ht="13.5" hidden="1" customHeight="1" x14ac:dyDescent="0.25">
      <c r="B55" s="77"/>
      <c r="C55" s="79"/>
      <c r="D55" s="13"/>
      <c r="E55" s="77"/>
      <c r="F55" s="77"/>
      <c r="G55" s="77"/>
      <c r="H55" s="96"/>
      <c r="M55" s="9"/>
    </row>
    <row r="56" spans="2:13" ht="15" hidden="1" customHeight="1" x14ac:dyDescent="0.25">
      <c r="B56" s="77"/>
      <c r="C56" s="79"/>
      <c r="D56" s="13"/>
      <c r="E56" s="77"/>
      <c r="F56" s="77"/>
      <c r="G56" s="77"/>
      <c r="H56" s="96"/>
      <c r="M56" s="9"/>
    </row>
    <row r="57" spans="2:13" ht="1.5" customHeight="1" thickBot="1" x14ac:dyDescent="0.3">
      <c r="B57" s="74"/>
      <c r="C57" s="80"/>
      <c r="D57" s="14"/>
      <c r="E57" s="74"/>
      <c r="F57" s="74"/>
      <c r="G57" s="74"/>
      <c r="H57" s="97"/>
      <c r="M57" s="9"/>
    </row>
    <row r="58" spans="2:13" x14ac:dyDescent="0.25">
      <c r="B58" s="28"/>
      <c r="C58" s="25" t="s">
        <v>32</v>
      </c>
      <c r="D58" s="28"/>
      <c r="E58" s="28"/>
      <c r="F58" s="28"/>
      <c r="G58" s="28"/>
      <c r="H58" s="40">
        <f>H46</f>
        <v>12095.761251250879</v>
      </c>
      <c r="M58" s="9"/>
    </row>
    <row r="59" spans="2:13" x14ac:dyDescent="0.25">
      <c r="B59" s="29"/>
      <c r="C59" s="26"/>
      <c r="D59" s="29"/>
      <c r="E59" s="29"/>
      <c r="F59" s="29"/>
      <c r="G59" s="29"/>
      <c r="H59" s="81"/>
      <c r="M59" s="8"/>
    </row>
    <row r="60" spans="2:13" x14ac:dyDescent="0.25">
      <c r="B60" s="29"/>
      <c r="C60" s="26"/>
      <c r="D60" s="29"/>
      <c r="E60" s="29"/>
      <c r="F60" s="29"/>
      <c r="G60" s="29"/>
      <c r="H60" s="81"/>
      <c r="M60" s="8"/>
    </row>
    <row r="61" spans="2:13" ht="15.75" thickBot="1" x14ac:dyDescent="0.3">
      <c r="B61" s="30"/>
      <c r="C61" s="27"/>
      <c r="D61" s="30"/>
      <c r="E61" s="30"/>
      <c r="F61" s="30"/>
      <c r="G61" s="30"/>
      <c r="H61" s="41"/>
      <c r="M61" s="8"/>
    </row>
    <row r="62" spans="2:13" x14ac:dyDescent="0.25">
      <c r="B62" s="28"/>
      <c r="C62" s="28" t="s">
        <v>11</v>
      </c>
      <c r="D62" s="2" t="s">
        <v>12</v>
      </c>
      <c r="E62" s="28" t="s">
        <v>16</v>
      </c>
      <c r="F62" s="28">
        <v>18</v>
      </c>
      <c r="G62" s="28"/>
      <c r="H62" s="40">
        <f>H58*0.18</f>
        <v>2177.237025225158</v>
      </c>
    </row>
    <row r="63" spans="2:13" x14ac:dyDescent="0.25">
      <c r="B63" s="29"/>
      <c r="C63" s="29"/>
      <c r="D63" s="2" t="s">
        <v>13</v>
      </c>
      <c r="E63" s="29"/>
      <c r="F63" s="29"/>
      <c r="G63" s="29"/>
      <c r="H63" s="81"/>
    </row>
    <row r="64" spans="2:13" x14ac:dyDescent="0.25">
      <c r="B64" s="29"/>
      <c r="C64" s="29"/>
      <c r="D64" s="2" t="s">
        <v>14</v>
      </c>
      <c r="E64" s="29"/>
      <c r="F64" s="29"/>
      <c r="G64" s="29"/>
      <c r="H64" s="81"/>
    </row>
    <row r="65" spans="2:8" ht="15.75" thickBot="1" x14ac:dyDescent="0.3">
      <c r="B65" s="30"/>
      <c r="C65" s="30"/>
      <c r="D65" s="5" t="s">
        <v>15</v>
      </c>
      <c r="E65" s="30"/>
      <c r="F65" s="30"/>
      <c r="G65" s="30"/>
      <c r="H65" s="41"/>
    </row>
    <row r="66" spans="2:8" ht="25.5" customHeight="1" thickBot="1" x14ac:dyDescent="0.3">
      <c r="B66" s="22"/>
      <c r="C66" s="5" t="s">
        <v>17</v>
      </c>
      <c r="D66" s="5"/>
      <c r="E66" s="5"/>
      <c r="F66" s="5"/>
      <c r="G66" s="5"/>
      <c r="H66" s="6">
        <f>H58+H62</f>
        <v>14272.998276476037</v>
      </c>
    </row>
    <row r="67" spans="2:8" x14ac:dyDescent="0.25">
      <c r="B67" s="7"/>
    </row>
  </sheetData>
  <mergeCells count="85">
    <mergeCell ref="B2:H2"/>
    <mergeCell ref="B6:B13"/>
    <mergeCell ref="C6:C13"/>
    <mergeCell ref="D6:D13"/>
    <mergeCell ref="E6:E13"/>
    <mergeCell ref="F6:F13"/>
    <mergeCell ref="G6:G13"/>
    <mergeCell ref="H6:H9"/>
    <mergeCell ref="G19:G20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41:B43"/>
    <mergeCell ref="C25:C26"/>
    <mergeCell ref="H25:H26"/>
    <mergeCell ref="H19:H20"/>
    <mergeCell ref="B21:B23"/>
    <mergeCell ref="C21:C23"/>
    <mergeCell ref="D21:D23"/>
    <mergeCell ref="E21:E23"/>
    <mergeCell ref="F21:F23"/>
    <mergeCell ref="G21:G23"/>
    <mergeCell ref="H21:H23"/>
    <mergeCell ref="B19:B20"/>
    <mergeCell ref="C19:C20"/>
    <mergeCell ref="D19:D20"/>
    <mergeCell ref="E19:E20"/>
    <mergeCell ref="F19:F20"/>
    <mergeCell ref="H27:H34"/>
    <mergeCell ref="B35:B40"/>
    <mergeCell ref="C35:C40"/>
    <mergeCell ref="D35:D40"/>
    <mergeCell ref="E35:E40"/>
    <mergeCell ref="F35:F40"/>
    <mergeCell ref="G35:G40"/>
    <mergeCell ref="H35:H40"/>
    <mergeCell ref="B27:B34"/>
    <mergeCell ref="C27:C34"/>
    <mergeCell ref="D27:D34"/>
    <mergeCell ref="E27:E34"/>
    <mergeCell ref="F27:F34"/>
    <mergeCell ref="G27:G34"/>
    <mergeCell ref="D41:D43"/>
    <mergeCell ref="E41:E43"/>
    <mergeCell ref="F41:F43"/>
    <mergeCell ref="G41:G43"/>
    <mergeCell ref="H44:H45"/>
    <mergeCell ref="H41:H43"/>
    <mergeCell ref="H46:H57"/>
    <mergeCell ref="B44:B45"/>
    <mergeCell ref="C44:C45"/>
    <mergeCell ref="D44:D45"/>
    <mergeCell ref="E44:E45"/>
    <mergeCell ref="F44:F45"/>
    <mergeCell ref="G44:G45"/>
    <mergeCell ref="B46:B57"/>
    <mergeCell ref="C46:C57"/>
    <mergeCell ref="E46:E57"/>
    <mergeCell ref="F46:F57"/>
    <mergeCell ref="G46:G57"/>
    <mergeCell ref="H58:H61"/>
    <mergeCell ref="B62:B65"/>
    <mergeCell ref="C62:C65"/>
    <mergeCell ref="E62:E65"/>
    <mergeCell ref="F62:F65"/>
    <mergeCell ref="G62:G65"/>
    <mergeCell ref="H62:H65"/>
    <mergeCell ref="B58:B61"/>
    <mergeCell ref="C58:C61"/>
    <mergeCell ref="D58:D61"/>
    <mergeCell ref="E58:E61"/>
    <mergeCell ref="F58:F61"/>
    <mergeCell ref="G58:G6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2"/>
  <sheetViews>
    <sheetView tabSelected="1" view="pageBreakPreview" zoomScale="60" zoomScaleNormal="100" workbookViewId="0">
      <selection activeCell="M45" sqref="M45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74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/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72</v>
      </c>
      <c r="D17" s="38" t="s">
        <v>63</v>
      </c>
      <c r="E17" s="28" t="s">
        <v>18</v>
      </c>
      <c r="F17" s="28">
        <v>0.9</v>
      </c>
      <c r="G17" s="28">
        <v>5545.7</v>
      </c>
      <c r="H17" s="40">
        <f>F17*G17</f>
        <v>4991.13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x14ac:dyDescent="0.25">
      <c r="B19" s="52"/>
      <c r="C19" s="55" t="s">
        <v>25</v>
      </c>
      <c r="D19" s="55" t="s">
        <v>47</v>
      </c>
      <c r="E19" s="58"/>
      <c r="F19" s="58"/>
      <c r="G19" s="61">
        <v>1.06</v>
      </c>
      <c r="H19" s="49">
        <f>H17*G19</f>
        <v>5290.5978000000005</v>
      </c>
    </row>
    <row r="20" spans="2:8" x14ac:dyDescent="0.25">
      <c r="B20" s="53"/>
      <c r="C20" s="56"/>
      <c r="D20" s="56"/>
      <c r="E20" s="59"/>
      <c r="F20" s="59"/>
      <c r="G20" s="62"/>
      <c r="H20" s="50"/>
    </row>
    <row r="21" spans="2:8" ht="46.5" customHeight="1" thickBot="1" x14ac:dyDescent="0.3">
      <c r="B21" s="54"/>
      <c r="C21" s="57"/>
      <c r="D21" s="57"/>
      <c r="E21" s="60"/>
      <c r="F21" s="60"/>
      <c r="G21" s="63"/>
      <c r="H21" s="51"/>
    </row>
    <row r="22" spans="2:8" ht="0.75" hidden="1" customHeight="1" thickBot="1" x14ac:dyDescent="0.3">
      <c r="B22" s="22"/>
      <c r="C22" s="5"/>
      <c r="D22" s="4"/>
      <c r="E22" s="22"/>
      <c r="F22" s="22"/>
      <c r="G22" s="22"/>
      <c r="H22" s="22"/>
    </row>
    <row r="23" spans="2:8" x14ac:dyDescent="0.25">
      <c r="B23" s="28"/>
      <c r="C23" s="38" t="s">
        <v>23</v>
      </c>
      <c r="D23" s="2" t="s">
        <v>20</v>
      </c>
      <c r="E23" s="28" t="s">
        <v>18</v>
      </c>
      <c r="F23" s="28">
        <v>0.03</v>
      </c>
      <c r="G23" s="28">
        <v>25519.360000000001</v>
      </c>
      <c r="H23" s="89">
        <f>F23*G23</f>
        <v>765.58079999999995</v>
      </c>
    </row>
    <row r="24" spans="2:8" x14ac:dyDescent="0.25">
      <c r="B24" s="29"/>
      <c r="C24" s="82"/>
      <c r="D24" s="2" t="s">
        <v>24</v>
      </c>
      <c r="E24" s="29"/>
      <c r="F24" s="29"/>
      <c r="G24" s="29"/>
      <c r="H24" s="90"/>
    </row>
    <row r="25" spans="2:8" x14ac:dyDescent="0.25">
      <c r="B25" s="29"/>
      <c r="C25" s="82"/>
      <c r="D25" s="3"/>
      <c r="E25" s="29"/>
      <c r="F25" s="29"/>
      <c r="G25" s="29"/>
      <c r="H25" s="90"/>
    </row>
    <row r="26" spans="2:8" ht="15.75" thickBot="1" x14ac:dyDescent="0.3">
      <c r="B26" s="30"/>
      <c r="C26" s="39"/>
      <c r="D26" s="4"/>
      <c r="E26" s="30"/>
      <c r="F26" s="30"/>
      <c r="G26" s="30"/>
      <c r="H26" s="91"/>
    </row>
    <row r="27" spans="2:8" x14ac:dyDescent="0.25">
      <c r="B27" s="21"/>
      <c r="C27" s="2" t="s">
        <v>0</v>
      </c>
      <c r="D27" s="2" t="s">
        <v>20</v>
      </c>
      <c r="E27" s="38" t="s">
        <v>30</v>
      </c>
      <c r="F27" s="86">
        <v>9</v>
      </c>
      <c r="G27" s="86">
        <v>164.39</v>
      </c>
      <c r="H27" s="83">
        <f>F27*G27</f>
        <v>1479.5099999999998</v>
      </c>
    </row>
    <row r="28" spans="2:8" x14ac:dyDescent="0.25">
      <c r="B28" s="21"/>
      <c r="C28" s="2" t="s">
        <v>21</v>
      </c>
      <c r="D28" s="2" t="s">
        <v>19</v>
      </c>
      <c r="E28" s="82"/>
      <c r="F28" s="87"/>
      <c r="G28" s="87"/>
      <c r="H28" s="84"/>
    </row>
    <row r="29" spans="2:8" ht="22.5" customHeight="1" thickBot="1" x14ac:dyDescent="0.3">
      <c r="B29" s="21"/>
      <c r="C29" s="2"/>
      <c r="D29" s="3"/>
      <c r="E29" s="39"/>
      <c r="F29" s="88"/>
      <c r="G29" s="88"/>
      <c r="H29" s="85"/>
    </row>
    <row r="30" spans="2:8" x14ac:dyDescent="0.25">
      <c r="B30" s="15"/>
      <c r="C30" s="42" t="s">
        <v>31</v>
      </c>
      <c r="D30" s="16"/>
      <c r="E30" s="15"/>
      <c r="F30" s="15"/>
      <c r="G30" s="15"/>
      <c r="H30" s="47">
        <f>H19+H23+H27</f>
        <v>7535.6885999999995</v>
      </c>
    </row>
    <row r="31" spans="2:8" ht="15.75" thickBot="1" x14ac:dyDescent="0.3">
      <c r="B31" s="17"/>
      <c r="C31" s="43"/>
      <c r="D31" s="18"/>
      <c r="E31" s="17"/>
      <c r="F31" s="17"/>
      <c r="G31" s="17"/>
      <c r="H31" s="48"/>
    </row>
    <row r="32" spans="2:8" x14ac:dyDescent="0.25">
      <c r="B32" s="44"/>
      <c r="C32" s="55" t="s">
        <v>26</v>
      </c>
      <c r="D32" s="44" t="s">
        <v>57</v>
      </c>
      <c r="E32" s="44"/>
      <c r="F32" s="44"/>
      <c r="G32" s="44">
        <v>1</v>
      </c>
      <c r="H32" s="49">
        <f>H30*G32</f>
        <v>7535.6885999999995</v>
      </c>
    </row>
    <row r="33" spans="2:8" x14ac:dyDescent="0.25">
      <c r="B33" s="45"/>
      <c r="C33" s="56"/>
      <c r="D33" s="45"/>
      <c r="E33" s="45"/>
      <c r="F33" s="45"/>
      <c r="G33" s="45"/>
      <c r="H33" s="50"/>
    </row>
    <row r="34" spans="2:8" x14ac:dyDescent="0.25">
      <c r="B34" s="45"/>
      <c r="C34" s="56"/>
      <c r="D34" s="45"/>
      <c r="E34" s="45"/>
      <c r="F34" s="45"/>
      <c r="G34" s="45"/>
      <c r="H34" s="50"/>
    </row>
    <row r="35" spans="2:8" x14ac:dyDescent="0.25">
      <c r="B35" s="45"/>
      <c r="C35" s="56"/>
      <c r="D35" s="45"/>
      <c r="E35" s="45"/>
      <c r="F35" s="45"/>
      <c r="G35" s="45"/>
      <c r="H35" s="50"/>
    </row>
    <row r="36" spans="2:8" x14ac:dyDescent="0.25">
      <c r="B36" s="45"/>
      <c r="C36" s="56"/>
      <c r="D36" s="45"/>
      <c r="E36" s="45"/>
      <c r="F36" s="45"/>
      <c r="G36" s="45"/>
      <c r="H36" s="50"/>
    </row>
    <row r="37" spans="2:8" x14ac:dyDescent="0.25">
      <c r="B37" s="45"/>
      <c r="C37" s="56"/>
      <c r="D37" s="45"/>
      <c r="E37" s="45"/>
      <c r="F37" s="45"/>
      <c r="G37" s="45"/>
      <c r="H37" s="50"/>
    </row>
    <row r="38" spans="2:8" x14ac:dyDescent="0.25">
      <c r="B38" s="45"/>
      <c r="C38" s="56"/>
      <c r="D38" s="45"/>
      <c r="E38" s="45"/>
      <c r="F38" s="45"/>
      <c r="G38" s="45"/>
      <c r="H38" s="50"/>
    </row>
    <row r="39" spans="2:8" ht="15.75" thickBot="1" x14ac:dyDescent="0.3">
      <c r="B39" s="46"/>
      <c r="C39" s="57"/>
      <c r="D39" s="46"/>
      <c r="E39" s="46"/>
      <c r="F39" s="46"/>
      <c r="G39" s="46"/>
      <c r="H39" s="51"/>
    </row>
    <row r="40" spans="2:8" x14ac:dyDescent="0.25">
      <c r="B40" s="44"/>
      <c r="C40" s="58" t="s">
        <v>27</v>
      </c>
      <c r="D40" s="55" t="s">
        <v>57</v>
      </c>
      <c r="E40" s="44"/>
      <c r="F40" s="44"/>
      <c r="G40" s="44">
        <v>0.94</v>
      </c>
      <c r="H40" s="92">
        <f>H32*G40</f>
        <v>7083.5472839999993</v>
      </c>
    </row>
    <row r="41" spans="2:8" x14ac:dyDescent="0.25">
      <c r="B41" s="45"/>
      <c r="C41" s="59"/>
      <c r="D41" s="56"/>
      <c r="E41" s="45"/>
      <c r="F41" s="45"/>
      <c r="G41" s="45"/>
      <c r="H41" s="93"/>
    </row>
    <row r="42" spans="2:8" x14ac:dyDescent="0.25">
      <c r="B42" s="45"/>
      <c r="C42" s="59"/>
      <c r="D42" s="56"/>
      <c r="E42" s="45"/>
      <c r="F42" s="45"/>
      <c r="G42" s="45"/>
      <c r="H42" s="93"/>
    </row>
    <row r="43" spans="2:8" x14ac:dyDescent="0.25">
      <c r="B43" s="45"/>
      <c r="C43" s="59"/>
      <c r="D43" s="56"/>
      <c r="E43" s="45"/>
      <c r="F43" s="45"/>
      <c r="G43" s="45"/>
      <c r="H43" s="93"/>
    </row>
    <row r="44" spans="2:8" x14ac:dyDescent="0.25">
      <c r="B44" s="45"/>
      <c r="C44" s="59"/>
      <c r="D44" s="56"/>
      <c r="E44" s="45"/>
      <c r="F44" s="45"/>
      <c r="G44" s="45"/>
      <c r="H44" s="93"/>
    </row>
    <row r="45" spans="2:8" ht="15.75" thickBot="1" x14ac:dyDescent="0.3">
      <c r="B45" s="46"/>
      <c r="C45" s="60"/>
      <c r="D45" s="57"/>
      <c r="E45" s="46"/>
      <c r="F45" s="46"/>
      <c r="G45" s="46"/>
      <c r="H45" s="94"/>
    </row>
    <row r="46" spans="2:8" x14ac:dyDescent="0.25">
      <c r="B46" s="44"/>
      <c r="C46" s="10" t="s">
        <v>2</v>
      </c>
      <c r="D46" s="44" t="s">
        <v>58</v>
      </c>
      <c r="E46" s="44"/>
      <c r="F46" s="44"/>
      <c r="G46" s="44">
        <v>1.19</v>
      </c>
      <c r="H46" s="92">
        <f>H40*G46</f>
        <v>8429.4212679599987</v>
      </c>
    </row>
    <row r="47" spans="2:8" x14ac:dyDescent="0.25">
      <c r="B47" s="45"/>
      <c r="C47" s="10" t="s">
        <v>3</v>
      </c>
      <c r="D47" s="45"/>
      <c r="E47" s="45"/>
      <c r="F47" s="45"/>
      <c r="G47" s="45"/>
      <c r="H47" s="93"/>
    </row>
    <row r="48" spans="2:8" ht="65.25" customHeight="1" thickBot="1" x14ac:dyDescent="0.3">
      <c r="B48" s="46"/>
      <c r="C48" s="11" t="s">
        <v>1</v>
      </c>
      <c r="D48" s="46"/>
      <c r="E48" s="46"/>
      <c r="F48" s="46"/>
      <c r="G48" s="46"/>
      <c r="H48" s="94"/>
    </row>
    <row r="49" spans="2:13" ht="45" customHeight="1" x14ac:dyDescent="0.25">
      <c r="B49" s="73"/>
      <c r="C49" s="75" t="s">
        <v>48</v>
      </c>
      <c r="D49" s="73" t="s">
        <v>54</v>
      </c>
      <c r="E49" s="73"/>
      <c r="F49" s="73"/>
      <c r="G49" s="73"/>
      <c r="H49" s="70"/>
    </row>
    <row r="50" spans="2:13" ht="3" customHeight="1" thickBot="1" x14ac:dyDescent="0.3">
      <c r="B50" s="74"/>
      <c r="C50" s="76"/>
      <c r="D50" s="74"/>
      <c r="E50" s="74"/>
      <c r="F50" s="74"/>
      <c r="G50" s="74"/>
      <c r="H50" s="71"/>
    </row>
    <row r="51" spans="2:13" ht="15" customHeight="1" x14ac:dyDescent="0.25">
      <c r="B51" s="73"/>
      <c r="C51" s="78" t="s">
        <v>53</v>
      </c>
      <c r="D51" s="12" t="s">
        <v>4</v>
      </c>
      <c r="E51" s="73"/>
      <c r="F51" s="73"/>
      <c r="G51" s="73">
        <v>1.64</v>
      </c>
      <c r="H51" s="95">
        <f>H46*G51</f>
        <v>13824.250879454397</v>
      </c>
      <c r="M51" s="8"/>
    </row>
    <row r="52" spans="2:13" x14ac:dyDescent="0.25">
      <c r="B52" s="77"/>
      <c r="C52" s="79"/>
      <c r="D52" s="12" t="s">
        <v>5</v>
      </c>
      <c r="E52" s="77"/>
      <c r="F52" s="77"/>
      <c r="G52" s="77"/>
      <c r="H52" s="96"/>
      <c r="M52" s="9"/>
    </row>
    <row r="53" spans="2:13" x14ac:dyDescent="0.25">
      <c r="B53" s="77"/>
      <c r="C53" s="79"/>
      <c r="D53" s="12" t="s">
        <v>6</v>
      </c>
      <c r="E53" s="77"/>
      <c r="F53" s="77"/>
      <c r="G53" s="77"/>
      <c r="H53" s="96"/>
      <c r="M53" s="9"/>
    </row>
    <row r="54" spans="2:13" x14ac:dyDescent="0.25">
      <c r="B54" s="77"/>
      <c r="C54" s="79"/>
      <c r="D54" s="12" t="s">
        <v>7</v>
      </c>
      <c r="E54" s="77"/>
      <c r="F54" s="77"/>
      <c r="G54" s="77"/>
      <c r="H54" s="96"/>
      <c r="M54" s="9"/>
    </row>
    <row r="55" spans="2:13" x14ac:dyDescent="0.25">
      <c r="B55" s="77"/>
      <c r="C55" s="79"/>
      <c r="D55" s="12" t="s">
        <v>8</v>
      </c>
      <c r="E55" s="77"/>
      <c r="F55" s="77"/>
      <c r="G55" s="77"/>
      <c r="H55" s="96"/>
      <c r="M55" s="9"/>
    </row>
    <row r="56" spans="2:13" x14ac:dyDescent="0.25">
      <c r="B56" s="77"/>
      <c r="C56" s="79"/>
      <c r="D56" s="12" t="s">
        <v>9</v>
      </c>
      <c r="E56" s="77"/>
      <c r="F56" s="77"/>
      <c r="G56" s="77"/>
      <c r="H56" s="96"/>
      <c r="M56" s="9"/>
    </row>
    <row r="57" spans="2:13" x14ac:dyDescent="0.25">
      <c r="B57" s="77"/>
      <c r="C57" s="79"/>
      <c r="D57" s="12" t="s">
        <v>10</v>
      </c>
      <c r="E57" s="77"/>
      <c r="F57" s="77"/>
      <c r="G57" s="77"/>
      <c r="H57" s="96"/>
      <c r="M57" s="9"/>
    </row>
    <row r="58" spans="2:13" ht="46.5" customHeight="1" x14ac:dyDescent="0.25">
      <c r="B58" s="77"/>
      <c r="C58" s="79"/>
      <c r="D58" s="13"/>
      <c r="E58" s="77"/>
      <c r="F58" s="77"/>
      <c r="G58" s="77"/>
      <c r="H58" s="96"/>
      <c r="M58" s="9"/>
    </row>
    <row r="59" spans="2:13" ht="13.5" hidden="1" customHeight="1" x14ac:dyDescent="0.25">
      <c r="B59" s="77"/>
      <c r="C59" s="79"/>
      <c r="D59" s="13"/>
      <c r="E59" s="77"/>
      <c r="F59" s="77"/>
      <c r="G59" s="77"/>
      <c r="H59" s="96"/>
      <c r="M59" s="9"/>
    </row>
    <row r="60" spans="2:13" ht="13.5" hidden="1" customHeight="1" x14ac:dyDescent="0.25">
      <c r="B60" s="77"/>
      <c r="C60" s="79"/>
      <c r="D60" s="13"/>
      <c r="E60" s="77"/>
      <c r="F60" s="77"/>
      <c r="G60" s="77"/>
      <c r="H60" s="96"/>
      <c r="M60" s="9"/>
    </row>
    <row r="61" spans="2:13" ht="15" hidden="1" customHeight="1" x14ac:dyDescent="0.25">
      <c r="B61" s="77"/>
      <c r="C61" s="79"/>
      <c r="D61" s="13"/>
      <c r="E61" s="77"/>
      <c r="F61" s="77"/>
      <c r="G61" s="77"/>
      <c r="H61" s="96"/>
      <c r="M61" s="9"/>
    </row>
    <row r="62" spans="2:13" ht="1.5" customHeight="1" thickBot="1" x14ac:dyDescent="0.3">
      <c r="B62" s="74"/>
      <c r="C62" s="80"/>
      <c r="D62" s="14"/>
      <c r="E62" s="74"/>
      <c r="F62" s="74"/>
      <c r="G62" s="74"/>
      <c r="H62" s="97"/>
      <c r="M62" s="9"/>
    </row>
    <row r="63" spans="2:13" x14ac:dyDescent="0.25">
      <c r="B63" s="28"/>
      <c r="C63" s="25" t="s">
        <v>32</v>
      </c>
      <c r="D63" s="28"/>
      <c r="E63" s="28"/>
      <c r="F63" s="28"/>
      <c r="G63" s="28"/>
      <c r="H63" s="40">
        <f>H51</f>
        <v>13824.250879454397</v>
      </c>
      <c r="M63" s="9"/>
    </row>
    <row r="64" spans="2:13" x14ac:dyDescent="0.25">
      <c r="B64" s="29"/>
      <c r="C64" s="26"/>
      <c r="D64" s="29"/>
      <c r="E64" s="29"/>
      <c r="F64" s="29"/>
      <c r="G64" s="29"/>
      <c r="H64" s="81"/>
      <c r="M64" s="8"/>
    </row>
    <row r="65" spans="2:13" x14ac:dyDescent="0.25">
      <c r="B65" s="29"/>
      <c r="C65" s="26"/>
      <c r="D65" s="29"/>
      <c r="E65" s="29"/>
      <c r="F65" s="29"/>
      <c r="G65" s="29"/>
      <c r="H65" s="81"/>
      <c r="M65" s="8"/>
    </row>
    <row r="66" spans="2:13" ht="15.75" thickBot="1" x14ac:dyDescent="0.3">
      <c r="B66" s="30"/>
      <c r="C66" s="27"/>
      <c r="D66" s="30"/>
      <c r="E66" s="30"/>
      <c r="F66" s="30"/>
      <c r="G66" s="30"/>
      <c r="H66" s="41"/>
      <c r="M66" s="8"/>
    </row>
    <row r="67" spans="2:13" x14ac:dyDescent="0.25">
      <c r="B67" s="28"/>
      <c r="C67" s="28" t="s">
        <v>11</v>
      </c>
      <c r="D67" s="2" t="s">
        <v>12</v>
      </c>
      <c r="E67" s="28" t="s">
        <v>16</v>
      </c>
      <c r="F67" s="28">
        <v>18</v>
      </c>
      <c r="G67" s="28"/>
      <c r="H67" s="40">
        <f>H63*0.18</f>
        <v>2488.3651583017913</v>
      </c>
    </row>
    <row r="68" spans="2:13" x14ac:dyDescent="0.25">
      <c r="B68" s="29"/>
      <c r="C68" s="29"/>
      <c r="D68" s="2" t="s">
        <v>13</v>
      </c>
      <c r="E68" s="29"/>
      <c r="F68" s="29"/>
      <c r="G68" s="29"/>
      <c r="H68" s="81"/>
    </row>
    <row r="69" spans="2:13" x14ac:dyDescent="0.25">
      <c r="B69" s="29"/>
      <c r="C69" s="29"/>
      <c r="D69" s="2" t="s">
        <v>14</v>
      </c>
      <c r="E69" s="29"/>
      <c r="F69" s="29"/>
      <c r="G69" s="29"/>
      <c r="H69" s="81"/>
    </row>
    <row r="70" spans="2:13" ht="15.75" thickBot="1" x14ac:dyDescent="0.3">
      <c r="B70" s="30"/>
      <c r="C70" s="30"/>
      <c r="D70" s="5" t="s">
        <v>15</v>
      </c>
      <c r="E70" s="30"/>
      <c r="F70" s="30"/>
      <c r="G70" s="30"/>
      <c r="H70" s="41"/>
    </row>
    <row r="71" spans="2:13" ht="25.5" customHeight="1" thickBot="1" x14ac:dyDescent="0.3">
      <c r="B71" s="22"/>
      <c r="C71" s="5" t="s">
        <v>17</v>
      </c>
      <c r="D71" s="5"/>
      <c r="E71" s="5"/>
      <c r="F71" s="5"/>
      <c r="G71" s="5"/>
      <c r="H71" s="6">
        <f>H63+H67</f>
        <v>16312.616037756188</v>
      </c>
    </row>
    <row r="72" spans="2:13" x14ac:dyDescent="0.25">
      <c r="B72" s="7"/>
    </row>
  </sheetData>
  <mergeCells count="88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4:B15"/>
    <mergeCell ref="C14:C15"/>
    <mergeCell ref="D14:D15"/>
    <mergeCell ref="E14:E15"/>
    <mergeCell ref="F14:F15"/>
    <mergeCell ref="G14:G15"/>
    <mergeCell ref="H23:H26"/>
    <mergeCell ref="H17:H18"/>
    <mergeCell ref="B19:B21"/>
    <mergeCell ref="C19:C21"/>
    <mergeCell ref="D19:D21"/>
    <mergeCell ref="E19:E21"/>
    <mergeCell ref="F19:F21"/>
    <mergeCell ref="G19:G21"/>
    <mergeCell ref="H19:H21"/>
    <mergeCell ref="B17:B18"/>
    <mergeCell ref="C17:C18"/>
    <mergeCell ref="D17:D18"/>
    <mergeCell ref="E17:E18"/>
    <mergeCell ref="F17:F18"/>
    <mergeCell ref="G17:G18"/>
    <mergeCell ref="B23:B26"/>
    <mergeCell ref="C23:C26"/>
    <mergeCell ref="E23:E26"/>
    <mergeCell ref="F23:F26"/>
    <mergeCell ref="G23:G26"/>
    <mergeCell ref="E27:E29"/>
    <mergeCell ref="F27:F29"/>
    <mergeCell ref="G27:G29"/>
    <mergeCell ref="H27:H29"/>
    <mergeCell ref="C30:C31"/>
    <mergeCell ref="H30:H31"/>
    <mergeCell ref="H46:H48"/>
    <mergeCell ref="H32:H39"/>
    <mergeCell ref="G40:G45"/>
    <mergeCell ref="H40:H45"/>
    <mergeCell ref="G32:G39"/>
    <mergeCell ref="B40:B45"/>
    <mergeCell ref="C40:C45"/>
    <mergeCell ref="D40:D45"/>
    <mergeCell ref="E40:E45"/>
    <mergeCell ref="F40:F45"/>
    <mergeCell ref="B32:B39"/>
    <mergeCell ref="C32:C39"/>
    <mergeCell ref="D32:D39"/>
    <mergeCell ref="E32:E39"/>
    <mergeCell ref="F32:F39"/>
    <mergeCell ref="B46:B48"/>
    <mergeCell ref="D46:D48"/>
    <mergeCell ref="E46:E48"/>
    <mergeCell ref="F46:F48"/>
    <mergeCell ref="G46:G48"/>
    <mergeCell ref="H49:H50"/>
    <mergeCell ref="B51:B62"/>
    <mergeCell ref="C51:C62"/>
    <mergeCell ref="E51:E62"/>
    <mergeCell ref="F51:F62"/>
    <mergeCell ref="G51:G62"/>
    <mergeCell ref="H51:H62"/>
    <mergeCell ref="B49:B50"/>
    <mergeCell ref="C49:C50"/>
    <mergeCell ref="D49:D50"/>
    <mergeCell ref="E49:E50"/>
    <mergeCell ref="F49:F50"/>
    <mergeCell ref="G49:G50"/>
    <mergeCell ref="H63:H66"/>
    <mergeCell ref="B67:B70"/>
    <mergeCell ref="C67:C70"/>
    <mergeCell ref="E67:E70"/>
    <mergeCell ref="F67:F70"/>
    <mergeCell ref="G67:G70"/>
    <mergeCell ref="H67:H70"/>
    <mergeCell ref="B63:B66"/>
    <mergeCell ref="C63:C66"/>
    <mergeCell ref="D63:D66"/>
    <mergeCell ref="E63:E66"/>
    <mergeCell ref="F63:F66"/>
    <mergeCell ref="G63:G6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2"/>
  <sheetViews>
    <sheetView view="pageBreakPreview" topLeftCell="A47" zoomScale="60" zoomScaleNormal="100" workbookViewId="0">
      <selection activeCell="K36" sqref="K36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24" t="s">
        <v>60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42</v>
      </c>
      <c r="C6" s="25" t="s">
        <v>41</v>
      </c>
      <c r="D6" s="25" t="s">
        <v>46</v>
      </c>
      <c r="E6" s="25" t="s">
        <v>40</v>
      </c>
      <c r="F6" s="28" t="s">
        <v>43</v>
      </c>
      <c r="G6" s="25" t="s">
        <v>44</v>
      </c>
      <c r="H6" s="25" t="s">
        <v>45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75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/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73</v>
      </c>
      <c r="D17" s="38" t="s">
        <v>63</v>
      </c>
      <c r="E17" s="28" t="s">
        <v>18</v>
      </c>
      <c r="F17" s="28">
        <v>0.23</v>
      </c>
      <c r="G17" s="28">
        <v>5545.7</v>
      </c>
      <c r="H17" s="40">
        <f>F17*G17</f>
        <v>1275.511</v>
      </c>
    </row>
    <row r="18" spans="2:8" ht="15.75" thickBot="1" x14ac:dyDescent="0.3">
      <c r="B18" s="35"/>
      <c r="C18" s="37"/>
      <c r="D18" s="39"/>
      <c r="E18" s="30"/>
      <c r="F18" s="30"/>
      <c r="G18" s="30"/>
      <c r="H18" s="41"/>
    </row>
    <row r="19" spans="2:8" x14ac:dyDescent="0.25">
      <c r="B19" s="52"/>
      <c r="C19" s="55" t="s">
        <v>25</v>
      </c>
      <c r="D19" s="55" t="s">
        <v>47</v>
      </c>
      <c r="E19" s="58"/>
      <c r="F19" s="58"/>
      <c r="G19" s="61">
        <v>1.06</v>
      </c>
      <c r="H19" s="49">
        <f>H17*G19</f>
        <v>1352.0416600000001</v>
      </c>
    </row>
    <row r="20" spans="2:8" x14ac:dyDescent="0.25">
      <c r="B20" s="53"/>
      <c r="C20" s="56"/>
      <c r="D20" s="56"/>
      <c r="E20" s="59"/>
      <c r="F20" s="59"/>
      <c r="G20" s="62"/>
      <c r="H20" s="50"/>
    </row>
    <row r="21" spans="2:8" ht="46.5" customHeight="1" thickBot="1" x14ac:dyDescent="0.3">
      <c r="B21" s="54"/>
      <c r="C21" s="57"/>
      <c r="D21" s="57"/>
      <c r="E21" s="60"/>
      <c r="F21" s="60"/>
      <c r="G21" s="63"/>
      <c r="H21" s="51"/>
    </row>
    <row r="22" spans="2:8" ht="0.75" hidden="1" customHeight="1" thickBot="1" x14ac:dyDescent="0.3">
      <c r="B22" s="22"/>
      <c r="C22" s="5"/>
      <c r="D22" s="4"/>
      <c r="E22" s="22"/>
      <c r="F22" s="22"/>
      <c r="G22" s="22"/>
      <c r="H22" s="22"/>
    </row>
    <row r="23" spans="2:8" x14ac:dyDescent="0.25">
      <c r="B23" s="28"/>
      <c r="C23" s="38" t="s">
        <v>23</v>
      </c>
      <c r="D23" s="2" t="s">
        <v>20</v>
      </c>
      <c r="E23" s="28" t="s">
        <v>18</v>
      </c>
      <c r="F23" s="28">
        <v>0.03</v>
      </c>
      <c r="G23" s="28">
        <v>25519.360000000001</v>
      </c>
      <c r="H23" s="89">
        <f>F23*G23</f>
        <v>765.58079999999995</v>
      </c>
    </row>
    <row r="24" spans="2:8" x14ac:dyDescent="0.25">
      <c r="B24" s="29"/>
      <c r="C24" s="82"/>
      <c r="D24" s="2" t="s">
        <v>24</v>
      </c>
      <c r="E24" s="29"/>
      <c r="F24" s="29"/>
      <c r="G24" s="29"/>
      <c r="H24" s="90"/>
    </row>
    <row r="25" spans="2:8" x14ac:dyDescent="0.25">
      <c r="B25" s="29"/>
      <c r="C25" s="82"/>
      <c r="D25" s="3"/>
      <c r="E25" s="29"/>
      <c r="F25" s="29"/>
      <c r="G25" s="29"/>
      <c r="H25" s="90"/>
    </row>
    <row r="26" spans="2:8" ht="15.75" thickBot="1" x14ac:dyDescent="0.3">
      <c r="B26" s="30"/>
      <c r="C26" s="39"/>
      <c r="D26" s="4"/>
      <c r="E26" s="30"/>
      <c r="F26" s="30"/>
      <c r="G26" s="30"/>
      <c r="H26" s="91"/>
    </row>
    <row r="27" spans="2:8" x14ac:dyDescent="0.25">
      <c r="B27" s="21"/>
      <c r="C27" s="2" t="s">
        <v>0</v>
      </c>
      <c r="D27" s="2" t="s">
        <v>20</v>
      </c>
      <c r="E27" s="38" t="s">
        <v>30</v>
      </c>
      <c r="F27" s="86">
        <v>3</v>
      </c>
      <c r="G27" s="86">
        <v>164.39</v>
      </c>
      <c r="H27" s="83">
        <f>F27*G27</f>
        <v>493.16999999999996</v>
      </c>
    </row>
    <row r="28" spans="2:8" x14ac:dyDescent="0.25">
      <c r="B28" s="21"/>
      <c r="C28" s="2" t="s">
        <v>21</v>
      </c>
      <c r="D28" s="2" t="s">
        <v>19</v>
      </c>
      <c r="E28" s="82"/>
      <c r="F28" s="87"/>
      <c r="G28" s="87"/>
      <c r="H28" s="84"/>
    </row>
    <row r="29" spans="2:8" ht="22.5" customHeight="1" thickBot="1" x14ac:dyDescent="0.3">
      <c r="B29" s="21"/>
      <c r="C29" s="2"/>
      <c r="D29" s="3"/>
      <c r="E29" s="39"/>
      <c r="F29" s="88"/>
      <c r="G29" s="88"/>
      <c r="H29" s="85"/>
    </row>
    <row r="30" spans="2:8" x14ac:dyDescent="0.25">
      <c r="B30" s="15"/>
      <c r="C30" s="42" t="s">
        <v>31</v>
      </c>
      <c r="D30" s="16"/>
      <c r="E30" s="15"/>
      <c r="F30" s="15"/>
      <c r="G30" s="15"/>
      <c r="H30" s="47">
        <f>H19+H23+H27</f>
        <v>2610.7924600000001</v>
      </c>
    </row>
    <row r="31" spans="2:8" ht="15.75" thickBot="1" x14ac:dyDescent="0.3">
      <c r="B31" s="17"/>
      <c r="C31" s="43"/>
      <c r="D31" s="18"/>
      <c r="E31" s="17"/>
      <c r="F31" s="17"/>
      <c r="G31" s="17"/>
      <c r="H31" s="48"/>
    </row>
    <row r="32" spans="2:8" x14ac:dyDescent="0.25">
      <c r="B32" s="44"/>
      <c r="C32" s="55" t="s">
        <v>26</v>
      </c>
      <c r="D32" s="44" t="s">
        <v>57</v>
      </c>
      <c r="E32" s="44"/>
      <c r="F32" s="44"/>
      <c r="G32" s="44">
        <v>1</v>
      </c>
      <c r="H32" s="49">
        <f>H30*G32</f>
        <v>2610.7924600000001</v>
      </c>
    </row>
    <row r="33" spans="2:8" x14ac:dyDescent="0.25">
      <c r="B33" s="45"/>
      <c r="C33" s="56"/>
      <c r="D33" s="45"/>
      <c r="E33" s="45"/>
      <c r="F33" s="45"/>
      <c r="G33" s="45"/>
      <c r="H33" s="50"/>
    </row>
    <row r="34" spans="2:8" x14ac:dyDescent="0.25">
      <c r="B34" s="45"/>
      <c r="C34" s="56"/>
      <c r="D34" s="45"/>
      <c r="E34" s="45"/>
      <c r="F34" s="45"/>
      <c r="G34" s="45"/>
      <c r="H34" s="50"/>
    </row>
    <row r="35" spans="2:8" x14ac:dyDescent="0.25">
      <c r="B35" s="45"/>
      <c r="C35" s="56"/>
      <c r="D35" s="45"/>
      <c r="E35" s="45"/>
      <c r="F35" s="45"/>
      <c r="G35" s="45"/>
      <c r="H35" s="50"/>
    </row>
    <row r="36" spans="2:8" x14ac:dyDescent="0.25">
      <c r="B36" s="45"/>
      <c r="C36" s="56"/>
      <c r="D36" s="45"/>
      <c r="E36" s="45"/>
      <c r="F36" s="45"/>
      <c r="G36" s="45"/>
      <c r="H36" s="50"/>
    </row>
    <row r="37" spans="2:8" x14ac:dyDescent="0.25">
      <c r="B37" s="45"/>
      <c r="C37" s="56"/>
      <c r="D37" s="45"/>
      <c r="E37" s="45"/>
      <c r="F37" s="45"/>
      <c r="G37" s="45"/>
      <c r="H37" s="50"/>
    </row>
    <row r="38" spans="2:8" x14ac:dyDescent="0.25">
      <c r="B38" s="45"/>
      <c r="C38" s="56"/>
      <c r="D38" s="45"/>
      <c r="E38" s="45"/>
      <c r="F38" s="45"/>
      <c r="G38" s="45"/>
      <c r="H38" s="50"/>
    </row>
    <row r="39" spans="2:8" ht="15.75" thickBot="1" x14ac:dyDescent="0.3">
      <c r="B39" s="46"/>
      <c r="C39" s="57"/>
      <c r="D39" s="46"/>
      <c r="E39" s="46"/>
      <c r="F39" s="46"/>
      <c r="G39" s="46"/>
      <c r="H39" s="51"/>
    </row>
    <row r="40" spans="2:8" x14ac:dyDescent="0.25">
      <c r="B40" s="44"/>
      <c r="C40" s="58" t="s">
        <v>27</v>
      </c>
      <c r="D40" s="55" t="s">
        <v>57</v>
      </c>
      <c r="E40" s="44"/>
      <c r="F40" s="44"/>
      <c r="G40" s="44">
        <v>0.94</v>
      </c>
      <c r="H40" s="92">
        <f>H32*G40</f>
        <v>2454.1449124000001</v>
      </c>
    </row>
    <row r="41" spans="2:8" x14ac:dyDescent="0.25">
      <c r="B41" s="45"/>
      <c r="C41" s="59"/>
      <c r="D41" s="56"/>
      <c r="E41" s="45"/>
      <c r="F41" s="45"/>
      <c r="G41" s="45"/>
      <c r="H41" s="93"/>
    </row>
    <row r="42" spans="2:8" x14ac:dyDescent="0.25">
      <c r="B42" s="45"/>
      <c r="C42" s="59"/>
      <c r="D42" s="56"/>
      <c r="E42" s="45"/>
      <c r="F42" s="45"/>
      <c r="G42" s="45"/>
      <c r="H42" s="93"/>
    </row>
    <row r="43" spans="2:8" x14ac:dyDescent="0.25">
      <c r="B43" s="45"/>
      <c r="C43" s="59"/>
      <c r="D43" s="56"/>
      <c r="E43" s="45"/>
      <c r="F43" s="45"/>
      <c r="G43" s="45"/>
      <c r="H43" s="93"/>
    </row>
    <row r="44" spans="2:8" x14ac:dyDescent="0.25">
      <c r="B44" s="45"/>
      <c r="C44" s="59"/>
      <c r="D44" s="56"/>
      <c r="E44" s="45"/>
      <c r="F44" s="45"/>
      <c r="G44" s="45"/>
      <c r="H44" s="93"/>
    </row>
    <row r="45" spans="2:8" ht="15.75" thickBot="1" x14ac:dyDescent="0.3">
      <c r="B45" s="46"/>
      <c r="C45" s="60"/>
      <c r="D45" s="57"/>
      <c r="E45" s="46"/>
      <c r="F45" s="46"/>
      <c r="G45" s="46"/>
      <c r="H45" s="94"/>
    </row>
    <row r="46" spans="2:8" x14ac:dyDescent="0.25">
      <c r="B46" s="44"/>
      <c r="C46" s="10" t="s">
        <v>2</v>
      </c>
      <c r="D46" s="44" t="s">
        <v>58</v>
      </c>
      <c r="E46" s="44"/>
      <c r="F46" s="44"/>
      <c r="G46" s="44">
        <v>1.19</v>
      </c>
      <c r="H46" s="92">
        <f>H40*G46</f>
        <v>2920.4324457560001</v>
      </c>
    </row>
    <row r="47" spans="2:8" x14ac:dyDescent="0.25">
      <c r="B47" s="45"/>
      <c r="C47" s="10" t="s">
        <v>3</v>
      </c>
      <c r="D47" s="45"/>
      <c r="E47" s="45"/>
      <c r="F47" s="45"/>
      <c r="G47" s="45"/>
      <c r="H47" s="93"/>
    </row>
    <row r="48" spans="2:8" ht="65.25" customHeight="1" thickBot="1" x14ac:dyDescent="0.3">
      <c r="B48" s="46"/>
      <c r="C48" s="11" t="s">
        <v>1</v>
      </c>
      <c r="D48" s="46"/>
      <c r="E48" s="46"/>
      <c r="F48" s="46"/>
      <c r="G48" s="46"/>
      <c r="H48" s="94"/>
    </row>
    <row r="49" spans="2:13" ht="45" customHeight="1" x14ac:dyDescent="0.25">
      <c r="B49" s="73"/>
      <c r="C49" s="75" t="s">
        <v>48</v>
      </c>
      <c r="D49" s="73" t="s">
        <v>52</v>
      </c>
      <c r="E49" s="73"/>
      <c r="F49" s="73"/>
      <c r="G49" s="73"/>
      <c r="H49" s="70"/>
    </row>
    <row r="50" spans="2:13" ht="3" customHeight="1" thickBot="1" x14ac:dyDescent="0.3">
      <c r="B50" s="74"/>
      <c r="C50" s="76"/>
      <c r="D50" s="74"/>
      <c r="E50" s="74"/>
      <c r="F50" s="74"/>
      <c r="G50" s="74"/>
      <c r="H50" s="71"/>
    </row>
    <row r="51" spans="2:13" ht="15" customHeight="1" x14ac:dyDescent="0.25">
      <c r="B51" s="73"/>
      <c r="C51" s="78" t="s">
        <v>59</v>
      </c>
      <c r="D51" s="12" t="s">
        <v>4</v>
      </c>
      <c r="E51" s="73"/>
      <c r="F51" s="73"/>
      <c r="G51" s="73">
        <v>1.26</v>
      </c>
      <c r="H51" s="95">
        <f>H46*G51</f>
        <v>3679.7448816525603</v>
      </c>
      <c r="M51" s="8"/>
    </row>
    <row r="52" spans="2:13" x14ac:dyDescent="0.25">
      <c r="B52" s="77"/>
      <c r="C52" s="79"/>
      <c r="D52" s="12" t="s">
        <v>5</v>
      </c>
      <c r="E52" s="77"/>
      <c r="F52" s="77"/>
      <c r="G52" s="77"/>
      <c r="H52" s="96"/>
      <c r="M52" s="9"/>
    </row>
    <row r="53" spans="2:13" x14ac:dyDescent="0.25">
      <c r="B53" s="77"/>
      <c r="C53" s="79"/>
      <c r="D53" s="12" t="s">
        <v>6</v>
      </c>
      <c r="E53" s="77"/>
      <c r="F53" s="77"/>
      <c r="G53" s="77"/>
      <c r="H53" s="96"/>
      <c r="M53" s="9"/>
    </row>
    <row r="54" spans="2:13" x14ac:dyDescent="0.25">
      <c r="B54" s="77"/>
      <c r="C54" s="79"/>
      <c r="D54" s="12" t="s">
        <v>7</v>
      </c>
      <c r="E54" s="77"/>
      <c r="F54" s="77"/>
      <c r="G54" s="77"/>
      <c r="H54" s="96"/>
      <c r="M54" s="9"/>
    </row>
    <row r="55" spans="2:13" x14ac:dyDescent="0.25">
      <c r="B55" s="77"/>
      <c r="C55" s="79"/>
      <c r="D55" s="12" t="s">
        <v>8</v>
      </c>
      <c r="E55" s="77"/>
      <c r="F55" s="77"/>
      <c r="G55" s="77"/>
      <c r="H55" s="96"/>
      <c r="M55" s="9"/>
    </row>
    <row r="56" spans="2:13" x14ac:dyDescent="0.25">
      <c r="B56" s="77"/>
      <c r="C56" s="79"/>
      <c r="D56" s="12" t="s">
        <v>9</v>
      </c>
      <c r="E56" s="77"/>
      <c r="F56" s="77"/>
      <c r="G56" s="77"/>
      <c r="H56" s="96"/>
      <c r="M56" s="9"/>
    </row>
    <row r="57" spans="2:13" x14ac:dyDescent="0.25">
      <c r="B57" s="77"/>
      <c r="C57" s="79"/>
      <c r="D57" s="12" t="s">
        <v>10</v>
      </c>
      <c r="E57" s="77"/>
      <c r="F57" s="77"/>
      <c r="G57" s="77"/>
      <c r="H57" s="96"/>
      <c r="M57" s="9"/>
    </row>
    <row r="58" spans="2:13" ht="0.75" customHeight="1" x14ac:dyDescent="0.25">
      <c r="B58" s="77"/>
      <c r="C58" s="79"/>
      <c r="D58" s="13"/>
      <c r="E58" s="77"/>
      <c r="F58" s="77"/>
      <c r="G58" s="77"/>
      <c r="H58" s="96"/>
      <c r="M58" s="9"/>
    </row>
    <row r="59" spans="2:13" ht="13.5" hidden="1" customHeight="1" x14ac:dyDescent="0.25">
      <c r="B59" s="77"/>
      <c r="C59" s="79"/>
      <c r="D59" s="13"/>
      <c r="E59" s="77"/>
      <c r="F59" s="77"/>
      <c r="G59" s="77"/>
      <c r="H59" s="96"/>
      <c r="M59" s="9"/>
    </row>
    <row r="60" spans="2:13" ht="13.5" hidden="1" customHeight="1" x14ac:dyDescent="0.25">
      <c r="B60" s="77"/>
      <c r="C60" s="79"/>
      <c r="D60" s="13"/>
      <c r="E60" s="77"/>
      <c r="F60" s="77"/>
      <c r="G60" s="77"/>
      <c r="H60" s="96"/>
      <c r="M60" s="9"/>
    </row>
    <row r="61" spans="2:13" ht="15" hidden="1" customHeight="1" x14ac:dyDescent="0.25">
      <c r="B61" s="77"/>
      <c r="C61" s="79"/>
      <c r="D61" s="13"/>
      <c r="E61" s="77"/>
      <c r="F61" s="77"/>
      <c r="G61" s="77"/>
      <c r="H61" s="96"/>
      <c r="M61" s="9"/>
    </row>
    <row r="62" spans="2:13" ht="1.5" customHeight="1" thickBot="1" x14ac:dyDescent="0.3">
      <c r="B62" s="74"/>
      <c r="C62" s="80"/>
      <c r="D62" s="14"/>
      <c r="E62" s="74"/>
      <c r="F62" s="74"/>
      <c r="G62" s="74"/>
      <c r="H62" s="97"/>
      <c r="M62" s="9"/>
    </row>
    <row r="63" spans="2:13" x14ac:dyDescent="0.25">
      <c r="B63" s="28"/>
      <c r="C63" s="25" t="s">
        <v>32</v>
      </c>
      <c r="D63" s="28"/>
      <c r="E63" s="28"/>
      <c r="F63" s="28"/>
      <c r="G63" s="28"/>
      <c r="H63" s="40">
        <f>H51</f>
        <v>3679.7448816525603</v>
      </c>
      <c r="M63" s="9"/>
    </row>
    <row r="64" spans="2:13" x14ac:dyDescent="0.25">
      <c r="B64" s="29"/>
      <c r="C64" s="26"/>
      <c r="D64" s="29"/>
      <c r="E64" s="29"/>
      <c r="F64" s="29"/>
      <c r="G64" s="29"/>
      <c r="H64" s="81"/>
      <c r="M64" s="8"/>
    </row>
    <row r="65" spans="2:13" x14ac:dyDescent="0.25">
      <c r="B65" s="29"/>
      <c r="C65" s="26"/>
      <c r="D65" s="29"/>
      <c r="E65" s="29"/>
      <c r="F65" s="29"/>
      <c r="G65" s="29"/>
      <c r="H65" s="81"/>
      <c r="M65" s="8"/>
    </row>
    <row r="66" spans="2:13" ht="15.75" thickBot="1" x14ac:dyDescent="0.3">
      <c r="B66" s="30"/>
      <c r="C66" s="27"/>
      <c r="D66" s="30"/>
      <c r="E66" s="30"/>
      <c r="F66" s="30"/>
      <c r="G66" s="30"/>
      <c r="H66" s="41"/>
      <c r="M66" s="8"/>
    </row>
    <row r="67" spans="2:13" x14ac:dyDescent="0.25">
      <c r="B67" s="28"/>
      <c r="C67" s="28" t="s">
        <v>11</v>
      </c>
      <c r="D67" s="2" t="s">
        <v>12</v>
      </c>
      <c r="E67" s="28" t="s">
        <v>16</v>
      </c>
      <c r="F67" s="28">
        <v>18</v>
      </c>
      <c r="G67" s="28"/>
      <c r="H67" s="40">
        <f>H63*0.18</f>
        <v>662.35407869746086</v>
      </c>
    </row>
    <row r="68" spans="2:13" x14ac:dyDescent="0.25">
      <c r="B68" s="29"/>
      <c r="C68" s="29"/>
      <c r="D68" s="2" t="s">
        <v>13</v>
      </c>
      <c r="E68" s="29"/>
      <c r="F68" s="29"/>
      <c r="G68" s="29"/>
      <c r="H68" s="81"/>
    </row>
    <row r="69" spans="2:13" x14ac:dyDescent="0.25">
      <c r="B69" s="29"/>
      <c r="C69" s="29"/>
      <c r="D69" s="2" t="s">
        <v>14</v>
      </c>
      <c r="E69" s="29"/>
      <c r="F69" s="29"/>
      <c r="G69" s="29"/>
      <c r="H69" s="81"/>
    </row>
    <row r="70" spans="2:13" ht="15.75" thickBot="1" x14ac:dyDescent="0.3">
      <c r="B70" s="30"/>
      <c r="C70" s="30"/>
      <c r="D70" s="5" t="s">
        <v>15</v>
      </c>
      <c r="E70" s="30"/>
      <c r="F70" s="30"/>
      <c r="G70" s="30"/>
      <c r="H70" s="41"/>
    </row>
    <row r="71" spans="2:13" ht="25.5" customHeight="1" thickBot="1" x14ac:dyDescent="0.3">
      <c r="B71" s="22"/>
      <c r="C71" s="5" t="s">
        <v>17</v>
      </c>
      <c r="D71" s="5"/>
      <c r="E71" s="5"/>
      <c r="F71" s="5"/>
      <c r="G71" s="5"/>
      <c r="H71" s="6">
        <f>H63+H67</f>
        <v>4342.0989603500211</v>
      </c>
    </row>
    <row r="72" spans="2:13" x14ac:dyDescent="0.25">
      <c r="B72" s="7"/>
    </row>
  </sheetData>
  <mergeCells count="88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H19:H21"/>
    <mergeCell ref="B23:B26"/>
    <mergeCell ref="C23:C26"/>
    <mergeCell ref="E23:E26"/>
    <mergeCell ref="F23:F26"/>
    <mergeCell ref="G23:G26"/>
    <mergeCell ref="H23:H26"/>
    <mergeCell ref="B19:B21"/>
    <mergeCell ref="C19:C21"/>
    <mergeCell ref="D19:D21"/>
    <mergeCell ref="E19:E21"/>
    <mergeCell ref="F19:F21"/>
    <mergeCell ref="G19:G21"/>
    <mergeCell ref="B46:B48"/>
    <mergeCell ref="E27:E29"/>
    <mergeCell ref="F27:F29"/>
    <mergeCell ref="G27:G29"/>
    <mergeCell ref="H27:H29"/>
    <mergeCell ref="C30:C31"/>
    <mergeCell ref="H30:H31"/>
    <mergeCell ref="H32:H39"/>
    <mergeCell ref="B40:B45"/>
    <mergeCell ref="C40:C45"/>
    <mergeCell ref="D40:D45"/>
    <mergeCell ref="E40:E45"/>
    <mergeCell ref="F40:F45"/>
    <mergeCell ref="G40:G45"/>
    <mergeCell ref="H40:H45"/>
    <mergeCell ref="B32:B39"/>
    <mergeCell ref="C32:C39"/>
    <mergeCell ref="D32:D39"/>
    <mergeCell ref="E32:E39"/>
    <mergeCell ref="F32:F39"/>
    <mergeCell ref="G32:G39"/>
    <mergeCell ref="D46:D48"/>
    <mergeCell ref="E46:E48"/>
    <mergeCell ref="F46:F48"/>
    <mergeCell ref="G46:G48"/>
    <mergeCell ref="H49:H50"/>
    <mergeCell ref="H46:H48"/>
    <mergeCell ref="H51:H62"/>
    <mergeCell ref="B49:B50"/>
    <mergeCell ref="C49:C50"/>
    <mergeCell ref="D49:D50"/>
    <mergeCell ref="E49:E50"/>
    <mergeCell ref="F49:F50"/>
    <mergeCell ref="G49:G50"/>
    <mergeCell ref="B51:B62"/>
    <mergeCell ref="C51:C62"/>
    <mergeCell ref="E51:E62"/>
    <mergeCell ref="F51:F62"/>
    <mergeCell ref="G51:G62"/>
    <mergeCell ref="H63:H66"/>
    <mergeCell ref="B67:B70"/>
    <mergeCell ref="C67:C70"/>
    <mergeCell ref="E67:E70"/>
    <mergeCell ref="F67:F70"/>
    <mergeCell ref="G67:G70"/>
    <mergeCell ref="H67:H70"/>
    <mergeCell ref="B63:B66"/>
    <mergeCell ref="C63:C66"/>
    <mergeCell ref="D63:D66"/>
    <mergeCell ref="E63:E66"/>
    <mergeCell ref="F63:F66"/>
    <mergeCell ref="G63:G6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МКР1 отвод</vt:lpstr>
      <vt:lpstr>МКР2 отвод</vt:lpstr>
      <vt:lpstr>МКР2А отвод</vt:lpstr>
      <vt:lpstr>МКР3 отвод</vt:lpstr>
      <vt:lpstr>МКР4 отвод</vt:lpstr>
      <vt:lpstr>МКР5 отвод</vt:lpstr>
      <vt:lpstr>МКР6 отвод</vt:lpstr>
      <vt:lpstr>МКР6А отвод</vt:lpstr>
      <vt:lpstr>МКР8 отвод</vt:lpstr>
      <vt:lpstr>МКР9 отвод</vt:lpstr>
      <vt:lpstr>КНС-7</vt:lpstr>
      <vt:lpstr>КНС</vt:lpstr>
      <vt:lpstr>КНС!Область_печати</vt:lpstr>
      <vt:lpstr>'КНС-7'!Область_печати</vt:lpstr>
      <vt:lpstr>'МКР1 отвод'!Область_печати</vt:lpstr>
      <vt:lpstr>'МКР2 отвод'!Область_печати</vt:lpstr>
      <vt:lpstr>'МКР2А отвод'!Область_печати</vt:lpstr>
      <vt:lpstr>'МКР3 отвод'!Область_печати</vt:lpstr>
      <vt:lpstr>'МКР4 отвод'!Область_печати</vt:lpstr>
      <vt:lpstr>'МКР5 отвод'!Область_печати</vt:lpstr>
      <vt:lpstr>'МКР6 отвод'!Область_печати</vt:lpstr>
      <vt:lpstr>'МКР6А отвод'!Область_печати</vt:lpstr>
      <vt:lpstr>'МКР8 отвод'!Область_печати</vt:lpstr>
      <vt:lpstr>'МКР9 отвод'!Область_печати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Евгений Гирей</cp:lastModifiedBy>
  <cp:lastPrinted>2012-05-31T08:53:29Z</cp:lastPrinted>
  <dcterms:created xsi:type="dcterms:W3CDTF">2012-05-24T09:45:40Z</dcterms:created>
  <dcterms:modified xsi:type="dcterms:W3CDTF">2012-08-31T18:28:56Z</dcterms:modified>
</cp:coreProperties>
</file>